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R:\Compliance Filings\Bill Tracker (Quarterly)\2025.Q2 (no change f. Q1)\"/>
    </mc:Choice>
  </mc:AlternateContent>
  <xr:revisionPtr revIDLastSave="0" documentId="13_ncr:1_{A6257653-AC74-40A4-8072-B7A72CC9145B}" xr6:coauthVersionLast="47" xr6:coauthVersionMax="47" xr10:uidLastSave="{00000000-0000-0000-0000-000000000000}"/>
  <bookViews>
    <workbookView xWindow="3480" yWindow="570" windowWidth="24930" windowHeight="14535" activeTab="1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7" l="1"/>
  <c r="G15" i="7" s="1" a="1"/>
  <c r="G15" i="7" s="1"/>
  <c r="F13" i="7"/>
  <c r="E13" i="7"/>
  <c r="E24" i="7" s="1" a="1"/>
  <c r="E24" i="7" s="1"/>
  <c r="D13" i="7"/>
  <c r="C13" i="7"/>
  <c r="C16" i="7" s="1" a="1"/>
  <c r="C16" i="7" s="1"/>
  <c r="G13" i="6"/>
  <c r="G14" i="6" s="1" a="1"/>
  <c r="G14" i="6" s="1"/>
  <c r="F13" i="6"/>
  <c r="F21" i="6" s="1" a="1"/>
  <c r="F21" i="6" s="1"/>
  <c r="E13" i="6"/>
  <c r="E15" i="6" s="1" a="1"/>
  <c r="E15" i="6" s="1"/>
  <c r="D13" i="6"/>
  <c r="D20" i="6" s="1" a="1"/>
  <c r="D20" i="6" s="1"/>
  <c r="C13" i="6"/>
  <c r="C19" i="6" s="1" a="1"/>
  <c r="C19" i="6" s="1"/>
  <c r="G13" i="11"/>
  <c r="G16" i="11" s="1" a="1"/>
  <c r="G16" i="11" s="1"/>
  <c r="F13" i="11"/>
  <c r="E13" i="11"/>
  <c r="D13" i="11"/>
  <c r="D16" i="11" s="1" a="1"/>
  <c r="C13" i="11"/>
  <c r="C23" i="11" s="1" a="1"/>
  <c r="C23" i="11" s="1"/>
  <c r="G13" i="1"/>
  <c r="G14" i="1" s="1" a="1"/>
  <c r="G14" i="1" s="1"/>
  <c r="F13" i="1"/>
  <c r="F17" i="1" s="1" a="1"/>
  <c r="F17" i="1" s="1"/>
  <c r="E13" i="1"/>
  <c r="D13" i="1"/>
  <c r="C13" i="1"/>
  <c r="C18" i="1" s="1" a="1"/>
  <c r="C18" i="1" s="1"/>
  <c r="G14" i="7" a="1"/>
  <c r="G14" i="7" s="1"/>
  <c r="E23" i="6" a="1"/>
  <c r="E23" i="6" s="1"/>
  <c r="F22" i="6" a="1"/>
  <c r="F22" i="6" s="1"/>
  <c r="E22" i="6" a="1"/>
  <c r="E22" i="6" s="1"/>
  <c r="C22" i="6" a="1"/>
  <c r="C22" i="6" s="1"/>
  <c r="F17" i="6" a="1"/>
  <c r="F17" i="6" s="1"/>
  <c r="F16" i="6" a="1"/>
  <c r="F16" i="6" s="1"/>
  <c r="E16" i="6" a="1"/>
  <c r="E16" i="6"/>
  <c r="E19" i="11" a="1"/>
  <c r="E19" i="11" s="1"/>
  <c r="C19" i="11" a="1"/>
  <c r="C19" i="11" s="1"/>
  <c r="D19" i="11" a="1"/>
  <c r="D19" i="11" s="1"/>
  <c r="E18" i="11" a="1"/>
  <c r="E18" i="11" s="1"/>
  <c r="F18" i="11" a="1"/>
  <c r="F18" i="11"/>
  <c r="D18" i="11" a="1"/>
  <c r="D18" i="11" s="1"/>
  <c r="F17" i="11" a="1"/>
  <c r="F17" i="11" s="1"/>
  <c r="E17" i="11" a="1"/>
  <c r="E17" i="11" s="1"/>
  <c r="D16" i="11"/>
  <c r="C16" i="11" a="1"/>
  <c r="C16" i="11" s="1"/>
  <c r="E16" i="11" a="1"/>
  <c r="E16" i="11" s="1"/>
  <c r="F16" i="11" a="1"/>
  <c r="F16" i="11"/>
  <c r="F15" i="11" a="1"/>
  <c r="F15" i="11"/>
  <c r="E15" i="11" a="1"/>
  <c r="E15" i="11"/>
  <c r="D15" i="11" a="1"/>
  <c r="D15" i="11" s="1"/>
  <c r="F14" i="11" a="1"/>
  <c r="F14" i="11" s="1"/>
  <c r="D14" i="11" a="1"/>
  <c r="D14" i="11" s="1"/>
  <c r="E14" i="11" a="1"/>
  <c r="E14" i="11" s="1"/>
  <c r="E10" i="11" a="1"/>
  <c r="E10" i="11" s="1"/>
  <c r="F10" i="11" a="1"/>
  <c r="F10" i="11"/>
  <c r="D10" i="11" a="1"/>
  <c r="D10" i="11" s="1"/>
  <c r="F19" i="11" a="1"/>
  <c r="F19" i="11" s="1"/>
  <c r="E25" i="11" a="1"/>
  <c r="E25" i="11" s="1"/>
  <c r="D25" i="11" a="1"/>
  <c r="D25" i="11" s="1"/>
  <c r="F25" i="11" a="1"/>
  <c r="F25" i="11"/>
  <c r="C24" i="11" a="1"/>
  <c r="C24" i="11" s="1"/>
  <c r="F24" i="11" a="1"/>
  <c r="F24" i="11" s="1"/>
  <c r="E24" i="11" a="1"/>
  <c r="E24" i="11" s="1"/>
  <c r="D23" i="11" a="1"/>
  <c r="D23" i="11" s="1"/>
  <c r="G23" i="11" a="1"/>
  <c r="G23" i="11" s="1"/>
  <c r="E23" i="11" a="1"/>
  <c r="E23" i="11" s="1"/>
  <c r="F23" i="11" a="1"/>
  <c r="F23" i="11" s="1"/>
  <c r="F22" i="11" a="1"/>
  <c r="F22" i="11"/>
  <c r="E22" i="11" a="1"/>
  <c r="E22" i="11" s="1"/>
  <c r="D22" i="11" a="1"/>
  <c r="D22" i="11" s="1"/>
  <c r="F21" i="11" a="1"/>
  <c r="F21" i="11"/>
  <c r="E21" i="11" a="1"/>
  <c r="E21" i="11" s="1"/>
  <c r="D21" i="11" a="1"/>
  <c r="D21" i="11" s="1"/>
  <c r="F20" i="11" a="1"/>
  <c r="F20" i="11" s="1"/>
  <c r="C20" i="11" a="1"/>
  <c r="C20" i="11" s="1"/>
  <c r="E20" i="11" a="1"/>
  <c r="E20" i="11"/>
  <c r="D20" i="11" a="1"/>
  <c r="D20" i="11" s="1"/>
  <c r="C25" i="1" a="1"/>
  <c r="C25" i="1" s="1"/>
  <c r="C24" i="1" a="1"/>
  <c r="C24" i="1" s="1"/>
  <c r="C23" i="1" a="1"/>
  <c r="C23" i="1" s="1"/>
  <c r="C22" i="1" a="1"/>
  <c r="C22" i="1" s="1"/>
  <c r="C21" i="1" a="1"/>
  <c r="C21" i="1" s="1"/>
  <c r="G20" i="1" a="1"/>
  <c r="G20" i="1" s="1"/>
  <c r="C20" i="1" a="1"/>
  <c r="C20" i="1" s="1"/>
  <c r="C19" i="1" a="1"/>
  <c r="C19" i="1" s="1"/>
  <c r="C17" i="1" a="1"/>
  <c r="C17" i="1" s="1"/>
  <c r="C16" i="1" a="1"/>
  <c r="C16" i="1"/>
  <c r="C15" i="1" a="1"/>
  <c r="C15" i="1" s="1"/>
  <c r="C14" i="1" a="1"/>
  <c r="C14" i="1" s="1"/>
  <c r="C10" i="1" a="1"/>
  <c r="C10" i="1" s="1"/>
  <c r="B1" i="7"/>
  <c r="B1" i="6"/>
  <c r="B1" i="11"/>
  <c r="B1" i="1"/>
  <c r="F5" i="13"/>
  <c r="E5" i="13"/>
  <c r="D5" i="13"/>
  <c r="C5" i="13"/>
  <c r="B5" i="13"/>
  <c r="B3" i="13"/>
  <c r="Q5" i="12" s="1"/>
  <c r="Q6" i="12" s="1"/>
  <c r="A3" i="13"/>
  <c r="G20" i="11" l="1" a="1"/>
  <c r="G20" i="11" s="1"/>
  <c r="G24" i="11" a="1"/>
  <c r="G24" i="11" s="1"/>
  <c r="F24" i="6" a="1"/>
  <c r="F24" i="6" s="1"/>
  <c r="F19" i="6" a="1"/>
  <c r="F19" i="6" s="1"/>
  <c r="E10" i="6" a="1"/>
  <c r="E10" i="6" s="1"/>
  <c r="G25" i="11" a="1"/>
  <c r="G25" i="11" s="1"/>
  <c r="G10" i="6" a="1"/>
  <c r="G10" i="6" s="1"/>
  <c r="G21" i="11" a="1"/>
  <c r="G21" i="11" s="1"/>
  <c r="C14" i="6" a="1"/>
  <c r="C14" i="6" s="1"/>
  <c r="C9" i="6" s="1"/>
  <c r="D9" i="6" s="1"/>
  <c r="E19" i="6" a="1"/>
  <c r="E19" i="6" s="1"/>
  <c r="G14" i="11" a="1"/>
  <c r="G14" i="11" s="1"/>
  <c r="G18" i="11" a="1"/>
  <c r="G18" i="11" s="1"/>
  <c r="D17" i="6" a="1"/>
  <c r="D17" i="6" s="1"/>
  <c r="C18" i="6" a="1"/>
  <c r="C18" i="6" s="1"/>
  <c r="C10" i="6" a="1"/>
  <c r="C10" i="6" s="1"/>
  <c r="F18" i="6" a="1"/>
  <c r="F18" i="6" s="1"/>
  <c r="E25" i="6" a="1"/>
  <c r="E25" i="6" s="1"/>
  <c r="G22" i="11" a="1"/>
  <c r="G22" i="11" s="1"/>
  <c r="G19" i="11" a="1"/>
  <c r="G19" i="11" s="1"/>
  <c r="E14" i="6" a="1"/>
  <c r="E14" i="6" s="1"/>
  <c r="C15" i="6" a="1"/>
  <c r="C15" i="6" s="1"/>
  <c r="G17" i="11" a="1"/>
  <c r="G17" i="11" s="1"/>
  <c r="F15" i="6" a="1"/>
  <c r="F15" i="6" s="1"/>
  <c r="G10" i="11" a="1"/>
  <c r="G10" i="11" s="1"/>
  <c r="C21" i="6" a="1"/>
  <c r="C21" i="6" s="1"/>
  <c r="D23" i="6" a="1"/>
  <c r="D23" i="6" s="1"/>
  <c r="G15" i="11" a="1"/>
  <c r="G15" i="11" s="1"/>
  <c r="C17" i="6" a="1"/>
  <c r="C17" i="6" s="1"/>
  <c r="C25" i="6" a="1"/>
  <c r="C25" i="6" s="1"/>
  <c r="C20" i="6" a="1"/>
  <c r="C20" i="6" s="1"/>
  <c r="C16" i="6" a="1"/>
  <c r="C16" i="6" s="1"/>
  <c r="F22" i="1" a="1"/>
  <c r="F22" i="1" s="1"/>
  <c r="D20" i="1" a="1"/>
  <c r="D20" i="1" s="1"/>
  <c r="D23" i="1" a="1"/>
  <c r="D23" i="1" s="1"/>
  <c r="D21" i="1" a="1"/>
  <c r="D21" i="1" s="1"/>
  <c r="D25" i="1" a="1"/>
  <c r="D25" i="1" s="1"/>
  <c r="D19" i="1" a="1"/>
  <c r="D19" i="1" s="1"/>
  <c r="D22" i="1" a="1"/>
  <c r="D22" i="1" s="1"/>
  <c r="D15" i="1" a="1"/>
  <c r="D15" i="1" s="1"/>
  <c r="E24" i="1" a="1"/>
  <c r="E24" i="1" s="1"/>
  <c r="E21" i="1" a="1"/>
  <c r="E21" i="1" s="1"/>
  <c r="E23" i="1" a="1"/>
  <c r="E23" i="1" s="1"/>
  <c r="E20" i="1" a="1"/>
  <c r="E20" i="1" s="1"/>
  <c r="E10" i="1" a="1"/>
  <c r="E10" i="1" s="1"/>
  <c r="E25" i="1" a="1"/>
  <c r="E25" i="1" s="1"/>
  <c r="E16" i="1" a="1"/>
  <c r="E16" i="1" s="1"/>
  <c r="E17" i="1" a="1"/>
  <c r="E17" i="1" s="1"/>
  <c r="E19" i="1" a="1"/>
  <c r="E19" i="1" s="1"/>
  <c r="E15" i="1" a="1"/>
  <c r="E15" i="1" s="1"/>
  <c r="E22" i="1" a="1"/>
  <c r="E22" i="1" s="1"/>
  <c r="D17" i="1" a="1"/>
  <c r="D17" i="1" s="1"/>
  <c r="E18" i="1" a="1"/>
  <c r="E18" i="1" s="1"/>
  <c r="D14" i="1" a="1"/>
  <c r="D14" i="1" s="1"/>
  <c r="G17" i="1" a="1"/>
  <c r="G17" i="1" s="1"/>
  <c r="F25" i="1" a="1"/>
  <c r="F25" i="1" s="1"/>
  <c r="F16" i="1" a="1"/>
  <c r="F16" i="1" s="1"/>
  <c r="F23" i="1" a="1"/>
  <c r="F23" i="1" s="1"/>
  <c r="F19" i="1" a="1"/>
  <c r="F19" i="1" s="1"/>
  <c r="F15" i="1" a="1"/>
  <c r="F15" i="1" s="1"/>
  <c r="F10" i="1" a="1"/>
  <c r="F10" i="1" s="1"/>
  <c r="F20" i="1" a="1"/>
  <c r="F20" i="1" s="1"/>
  <c r="F18" i="1" a="1"/>
  <c r="F18" i="1" s="1"/>
  <c r="F14" i="1" a="1"/>
  <c r="F14" i="1" s="1"/>
  <c r="F24" i="1" a="1"/>
  <c r="F24" i="1" s="1"/>
  <c r="F21" i="1" a="1"/>
  <c r="F21" i="1" s="1"/>
  <c r="C21" i="7" a="1"/>
  <c r="C21" i="7" s="1"/>
  <c r="C19" i="7" a="1"/>
  <c r="C19" i="7" s="1"/>
  <c r="C10" i="7" a="1"/>
  <c r="C10" i="7" s="1"/>
  <c r="C17" i="7" a="1"/>
  <c r="C17" i="7" s="1"/>
  <c r="C14" i="7" a="1"/>
  <c r="C14" i="7" s="1"/>
  <c r="C9" i="7" s="1"/>
  <c r="D9" i="7" s="1"/>
  <c r="C23" i="7" a="1"/>
  <c r="C23" i="7" s="1"/>
  <c r="C25" i="7" a="1"/>
  <c r="C25" i="7" s="1"/>
  <c r="C22" i="7" a="1"/>
  <c r="C22" i="7" s="1"/>
  <c r="C24" i="7" a="1"/>
  <c r="C24" i="7" s="1"/>
  <c r="C20" i="7" a="1"/>
  <c r="C20" i="7" s="1"/>
  <c r="E16" i="7" a="1"/>
  <c r="E16" i="7" s="1"/>
  <c r="E19" i="7" a="1"/>
  <c r="E19" i="7" s="1"/>
  <c r="E22" i="7" a="1"/>
  <c r="E22" i="7" s="1"/>
  <c r="E14" i="7" a="1"/>
  <c r="E14" i="7" s="1"/>
  <c r="E17" i="7" a="1"/>
  <c r="E17" i="7" s="1"/>
  <c r="E10" i="7" a="1"/>
  <c r="E10" i="7" s="1"/>
  <c r="E21" i="7" a="1"/>
  <c r="E21" i="7" s="1"/>
  <c r="E18" i="7" a="1"/>
  <c r="E18" i="7" s="1"/>
  <c r="E25" i="7" a="1"/>
  <c r="E25" i="7" s="1"/>
  <c r="E15" i="7" a="1"/>
  <c r="E15" i="7" s="1"/>
  <c r="E23" i="7" a="1"/>
  <c r="E23" i="7" s="1"/>
  <c r="E20" i="7" a="1"/>
  <c r="E20" i="7" s="1"/>
  <c r="D24" i="1" a="1"/>
  <c r="D24" i="1" s="1"/>
  <c r="E14" i="1" a="1"/>
  <c r="E14" i="1" s="1"/>
  <c r="D18" i="1" a="1"/>
  <c r="D18" i="1" s="1"/>
  <c r="G21" i="1" a="1"/>
  <c r="G21" i="1" s="1"/>
  <c r="G23" i="1" a="1"/>
  <c r="G23" i="1" s="1"/>
  <c r="G25" i="1" a="1"/>
  <c r="G25" i="1" s="1"/>
  <c r="G24" i="1" a="1"/>
  <c r="G24" i="1" s="1"/>
  <c r="G10" i="1" a="1"/>
  <c r="G10" i="1" s="1"/>
  <c r="G19" i="1" a="1"/>
  <c r="G19" i="1" s="1"/>
  <c r="G22" i="1" a="1"/>
  <c r="G22" i="1" s="1"/>
  <c r="G18" i="1" a="1"/>
  <c r="G18" i="1" s="1"/>
  <c r="G16" i="1" a="1"/>
  <c r="G16" i="1" s="1"/>
  <c r="G15" i="1" a="1"/>
  <c r="G15" i="1" s="1"/>
  <c r="D22" i="7" a="1"/>
  <c r="D22" i="7" s="1"/>
  <c r="D20" i="7" a="1"/>
  <c r="D20" i="7" s="1"/>
  <c r="D10" i="7" a="1"/>
  <c r="D10" i="7" s="1"/>
  <c r="D21" i="7" a="1"/>
  <c r="D21" i="7" s="1"/>
  <c r="D23" i="7" a="1"/>
  <c r="D23" i="7" s="1"/>
  <c r="D18" i="7" a="1"/>
  <c r="D18" i="7" s="1"/>
  <c r="D19" i="7" a="1"/>
  <c r="D19" i="7" s="1"/>
  <c r="D24" i="7" a="1"/>
  <c r="D24" i="7" s="1"/>
  <c r="D17" i="7" a="1"/>
  <c r="D17" i="7" s="1"/>
  <c r="D15" i="7" a="1"/>
  <c r="D15" i="7" s="1"/>
  <c r="D16" i="7" a="1"/>
  <c r="D16" i="7" s="1"/>
  <c r="D25" i="7" a="1"/>
  <c r="D25" i="7" s="1"/>
  <c r="D14" i="7" a="1"/>
  <c r="D14" i="7" s="1"/>
  <c r="C15" i="7" a="1"/>
  <c r="C15" i="7" s="1"/>
  <c r="D16" i="1" a="1"/>
  <c r="D16" i="1" s="1"/>
  <c r="D10" i="1" a="1"/>
  <c r="D10" i="1" s="1"/>
  <c r="C18" i="7" a="1"/>
  <c r="C18" i="7" s="1"/>
  <c r="C25" i="11" a="1"/>
  <c r="C25" i="11" s="1"/>
  <c r="F17" i="7" a="1"/>
  <c r="F17" i="7" s="1"/>
  <c r="F18" i="7" a="1"/>
  <c r="F18" i="7" s="1"/>
  <c r="F14" i="7" a="1"/>
  <c r="F14" i="7" s="1"/>
  <c r="F16" i="7" a="1"/>
  <c r="F16" i="7" s="1"/>
  <c r="G20" i="7" a="1"/>
  <c r="G20" i="7" s="1"/>
  <c r="G21" i="7" a="1"/>
  <c r="G21" i="7" s="1"/>
  <c r="G10" i="7" a="1"/>
  <c r="G10" i="7" s="1"/>
  <c r="G17" i="7" a="1"/>
  <c r="G17" i="7" s="1"/>
  <c r="G17" i="6" a="1"/>
  <c r="G17" i="6" s="1"/>
  <c r="G16" i="6" a="1"/>
  <c r="G16" i="6" s="1"/>
  <c r="G23" i="6" a="1"/>
  <c r="G23" i="6" s="1"/>
  <c r="G21" i="6" a="1"/>
  <c r="G21" i="6" s="1"/>
  <c r="G22" i="6" a="1"/>
  <c r="G22" i="6" s="1"/>
  <c r="G15" i="6" a="1"/>
  <c r="G15" i="6" s="1"/>
  <c r="G20" i="6" a="1"/>
  <c r="G20" i="6" s="1"/>
  <c r="G18" i="6" a="1"/>
  <c r="G18" i="6" s="1"/>
  <c r="G19" i="6" a="1"/>
  <c r="G19" i="6" s="1"/>
  <c r="G25" i="6" a="1"/>
  <c r="G25" i="6" s="1"/>
  <c r="G24" i="6" a="1"/>
  <c r="G24" i="6" s="1"/>
  <c r="C15" i="11" a="1"/>
  <c r="C15" i="11" s="1"/>
  <c r="C10" i="11" a="1"/>
  <c r="C10" i="11" s="1"/>
  <c r="C21" i="11" a="1"/>
  <c r="C21" i="11" s="1"/>
  <c r="C18" i="11" a="1"/>
  <c r="C18" i="11" s="1"/>
  <c r="C17" i="11" a="1"/>
  <c r="C17" i="11" s="1"/>
  <c r="C22" i="11" a="1"/>
  <c r="C22" i="11" s="1"/>
  <c r="C14" i="11" a="1"/>
  <c r="C14" i="11" s="1"/>
  <c r="D19" i="6" a="1"/>
  <c r="D19" i="6" s="1"/>
  <c r="D22" i="6" a="1"/>
  <c r="D22" i="6" s="1"/>
  <c r="D21" i="6" a="1"/>
  <c r="D21" i="6" s="1"/>
  <c r="D10" i="6" a="1"/>
  <c r="D10" i="6" s="1"/>
  <c r="D25" i="6" a="1"/>
  <c r="D25" i="6" s="1"/>
  <c r="D14" i="6" a="1"/>
  <c r="D14" i="6" s="1"/>
  <c r="D18" i="6" a="1"/>
  <c r="D18" i="6" s="1"/>
  <c r="D15" i="6" a="1"/>
  <c r="D15" i="6" s="1"/>
  <c r="D24" i="6" a="1"/>
  <c r="D24" i="6" s="1"/>
  <c r="D16" i="6" a="1"/>
  <c r="D16" i="6" s="1"/>
  <c r="E18" i="6" a="1"/>
  <c r="E18" i="6" s="1"/>
  <c r="E20" i="6" a="1"/>
  <c r="E20" i="6" s="1"/>
  <c r="E24" i="6" a="1"/>
  <c r="E24" i="6" s="1"/>
  <c r="E21" i="6" a="1"/>
  <c r="E21" i="6" s="1"/>
  <c r="E17" i="6" a="1"/>
  <c r="E17" i="6" s="1"/>
  <c r="F20" i="6" a="1"/>
  <c r="F20" i="6" s="1"/>
  <c r="F14" i="6" a="1"/>
  <c r="F14" i="6" s="1"/>
  <c r="F10" i="6" a="1"/>
  <c r="F10" i="6" s="1"/>
  <c r="D17" i="11" a="1"/>
  <c r="D17" i="11" s="1"/>
  <c r="D24" i="11" a="1"/>
  <c r="D24" i="11" s="1"/>
  <c r="F22" i="7" a="1"/>
  <c r="F22" i="7" s="1"/>
  <c r="F24" i="7" a="1"/>
  <c r="F24" i="7" s="1"/>
  <c r="F20" i="7" a="1"/>
  <c r="F20" i="7" s="1"/>
  <c r="F21" i="7" a="1"/>
  <c r="F21" i="7" s="1"/>
  <c r="F23" i="7" a="1"/>
  <c r="F23" i="7" s="1"/>
  <c r="F25" i="7" a="1"/>
  <c r="F25" i="7" s="1"/>
  <c r="F10" i="7" a="1"/>
  <c r="F10" i="7" s="1"/>
  <c r="F15" i="7" a="1"/>
  <c r="F15" i="7" s="1"/>
  <c r="G16" i="7" a="1"/>
  <c r="G16" i="7" s="1"/>
  <c r="G24" i="7" a="1"/>
  <c r="G24" i="7" s="1"/>
  <c r="G25" i="7" a="1"/>
  <c r="G25" i="7" s="1"/>
  <c r="G19" i="7" a="1"/>
  <c r="G19" i="7" s="1"/>
  <c r="G23" i="7" a="1"/>
  <c r="G23" i="7" s="1"/>
  <c r="G18" i="7" a="1"/>
  <c r="G18" i="7" s="1"/>
  <c r="G22" i="7" a="1"/>
  <c r="G22" i="7" s="1"/>
  <c r="F19" i="7" a="1"/>
  <c r="F19" i="7" s="1"/>
  <c r="C24" i="6" a="1"/>
  <c r="C24" i="6" s="1"/>
  <c r="C23" i="6" a="1"/>
  <c r="C23" i="6" s="1"/>
  <c r="F25" i="6" a="1"/>
  <c r="F25" i="6" s="1"/>
  <c r="F23" i="6" a="1"/>
  <c r="F23" i="6" s="1"/>
  <c r="D26" i="11" l="1"/>
  <c r="D27" i="11" s="1"/>
  <c r="E26" i="1"/>
  <c r="G26" i="1"/>
  <c r="G27" i="1" s="1"/>
  <c r="C26" i="6"/>
  <c r="C27" i="6" s="1"/>
  <c r="E26" i="6"/>
  <c r="C9" i="11"/>
  <c r="D9" i="11" s="1"/>
  <c r="C26" i="11"/>
  <c r="C27" i="11" s="1"/>
  <c r="C29" i="11" s="1"/>
  <c r="E26" i="11"/>
  <c r="G26" i="11"/>
  <c r="F26" i="11"/>
  <c r="G26" i="6"/>
  <c r="D26" i="7"/>
  <c r="D26" i="1"/>
  <c r="F26" i="6"/>
  <c r="F28" i="6" s="1"/>
  <c r="F26" i="7"/>
  <c r="E27" i="1"/>
  <c r="C9" i="1"/>
  <c r="D9" i="1" s="1"/>
  <c r="C26" i="1"/>
  <c r="C27" i="1" s="1"/>
  <c r="C26" i="7"/>
  <c r="C27" i="7" s="1"/>
  <c r="E26" i="7"/>
  <c r="E28" i="7" s="1"/>
  <c r="G26" i="7"/>
  <c r="D26" i="6"/>
  <c r="F26" i="1"/>
  <c r="E28" i="6" l="1"/>
  <c r="C29" i="7"/>
  <c r="C28" i="7"/>
  <c r="D28" i="1"/>
  <c r="G29" i="1"/>
  <c r="C28" i="1"/>
  <c r="C29" i="1"/>
  <c r="E29" i="1"/>
  <c r="D28" i="7"/>
  <c r="C29" i="6"/>
  <c r="C28" i="6"/>
  <c r="D28" i="6"/>
  <c r="F28" i="7"/>
  <c r="G28" i="6"/>
  <c r="G28" i="7"/>
  <c r="D29" i="11"/>
  <c r="D28" i="11"/>
  <c r="G28" i="11"/>
  <c r="G27" i="11"/>
  <c r="G29" i="11" s="1"/>
  <c r="E28" i="1"/>
  <c r="D27" i="1"/>
  <c r="D29" i="1" s="1"/>
  <c r="E27" i="11"/>
  <c r="E29" i="11" s="1"/>
  <c r="E28" i="11"/>
  <c r="G27" i="6"/>
  <c r="G29" i="6" s="1"/>
  <c r="F27" i="7"/>
  <c r="F29" i="7" s="1"/>
  <c r="F27" i="11"/>
  <c r="F29" i="11" s="1"/>
  <c r="F28" i="11"/>
  <c r="C28" i="11"/>
  <c r="F27" i="1"/>
  <c r="F29" i="1" s="1"/>
  <c r="F28" i="1"/>
  <c r="G27" i="7"/>
  <c r="G29" i="7" s="1"/>
  <c r="D27" i="7"/>
  <c r="D29" i="7" s="1"/>
  <c r="E27" i="6"/>
  <c r="E29" i="6" s="1"/>
  <c r="E27" i="7"/>
  <c r="E29" i="7" s="1"/>
  <c r="F27" i="6"/>
  <c r="F29" i="6" s="1"/>
  <c r="G28" i="1"/>
  <c r="D27" i="6"/>
  <c r="D29" i="6" s="1"/>
  <c r="D6" i="13" l="1" a="1"/>
  <c r="D6" i="13" s="1"/>
  <c r="D7" i="13" a="1"/>
  <c r="D7" i="13" s="1"/>
  <c r="E13" i="13" a="1"/>
  <c r="E13" i="13" s="1"/>
  <c r="C14" i="13" a="1"/>
  <c r="C14" i="13" s="1"/>
  <c r="E9" i="13" a="1"/>
  <c r="E9" i="13" s="1"/>
  <c r="F12" i="13" a="1"/>
  <c r="F12" i="13" s="1"/>
  <c r="D14" i="13" a="1"/>
  <c r="D14" i="13" s="1"/>
  <c r="E10" i="13" a="1"/>
  <c r="E10" i="13" s="1"/>
  <c r="E7" i="13" a="1"/>
  <c r="E7" i="13" s="1"/>
  <c r="D9" i="13" a="1"/>
  <c r="D9" i="13" s="1"/>
  <c r="F14" i="13" a="1"/>
  <c r="F14" i="13" s="1"/>
  <c r="E8" i="13" a="1"/>
  <c r="E8" i="13" s="1"/>
  <c r="C8" i="13" a="1"/>
  <c r="C8" i="13" s="1"/>
  <c r="F13" i="13" a="1"/>
  <c r="F13" i="13" s="1"/>
  <c r="B6" i="13" a="1"/>
  <c r="B6" i="13" s="1"/>
  <c r="B8" i="13" l="1" a="1"/>
  <c r="B8" i="13" s="1"/>
  <c r="C7" i="13" a="1"/>
  <c r="C7" i="13" s="1"/>
  <c r="E12" i="13" a="1"/>
  <c r="E12" i="13" s="1"/>
  <c r="F6" i="13" a="1"/>
  <c r="F6" i="13" s="1"/>
  <c r="E6" i="13" a="1"/>
  <c r="E6" i="13" s="1"/>
  <c r="D12" i="13" a="1"/>
  <c r="D12" i="13" s="1"/>
  <c r="C10" i="13" a="1"/>
  <c r="C10" i="13" s="1"/>
  <c r="C13" i="13" a="1"/>
  <c r="C13" i="13" s="1"/>
  <c r="D10" i="13" a="1"/>
  <c r="D10" i="13" s="1"/>
  <c r="B12" i="13" a="1"/>
  <c r="B12" i="13" s="1"/>
  <c r="C9" i="13" a="1"/>
  <c r="C9" i="13" s="1"/>
  <c r="B14" i="13" a="1"/>
  <c r="B14" i="13" s="1"/>
  <c r="F10" i="13" a="1"/>
  <c r="F10" i="13" s="1"/>
  <c r="F8" i="13" a="1"/>
  <c r="F8" i="13" s="1"/>
  <c r="D13" i="13" a="1"/>
  <c r="D13" i="13" s="1"/>
  <c r="E14" i="13" a="1"/>
  <c r="E14" i="13" s="1"/>
  <c r="C6" i="13" a="1"/>
  <c r="C6" i="13" s="1"/>
  <c r="B7" i="13" a="1"/>
  <c r="B7" i="13" s="1"/>
  <c r="D8" i="13" a="1"/>
  <c r="D8" i="13" s="1"/>
  <c r="C12" i="13" a="1"/>
  <c r="C12" i="13" s="1"/>
  <c r="F9" i="13" a="1"/>
  <c r="F9" i="13" s="1"/>
  <c r="B13" i="13" a="1"/>
  <c r="B13" i="13" s="1"/>
  <c r="B9" i="13" a="1"/>
  <c r="B9" i="13" s="1"/>
  <c r="F7" i="13" a="1"/>
  <c r="F7" i="13" s="1"/>
  <c r="B10" i="13" a="1"/>
  <c r="B10" i="1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<sst xmlns="http://schemas.openxmlformats.org/spreadsheetml/2006/main" count="178" uniqueCount="74">
  <si>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</si>
  <si>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</si>
  <si>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</si>
  <si>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</si>
  <si>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</si>
  <si>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</si>
  <si>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</si>
  <si>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</si>
  <si>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</si>
  <si>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</si>
  <si>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</si>
  <si>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</si>
  <si>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</si>
  <si>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</si>
  <si>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</si>
  <si>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</si>
  <si>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</si>
  <si>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</si>
  <si>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</si>
  <si>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</si>
  <si>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</si>
  <si>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</si>
  <si>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</si>
  <si>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</si>
  <si>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</si>
  <si>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</si>
  <si>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</si>
  <si>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</si>
  <si>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</si>
  <si>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</si>
  <si>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</si>
  <si>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</si>
  <si>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</si>
  <si>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</si>
  <si>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</si>
  <si>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</si>
  <si>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</si>
  <si>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</si>
  <si>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</si>
  <si>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</si>
  <si>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</si>
  <si>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</si>
  <si>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</si>
  <si>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</si>
  <si>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</si>
  <si>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</si>
  <si>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</si>
  <si>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</si>
  <si>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</si>
  <si>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</si>
  <si>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</si>
  <si>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</si>
  <si>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</si>
  <si>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</si>
  <si>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</si>
  <si>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</si>
  <si>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</si>
  <si>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</si>
  <si>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</si>
  <si>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</si>
  <si>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</si>
  <si>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</si>
  <si>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</si>
  <si>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</si>
  <si>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</si>
  <si>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</si>
  <si>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</si>
  <si>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</si>
  <si>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</si>
  <si>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D.24-12-030</t>
  </si>
  <si>
    <t>Petition to Modify D.24-12-030</t>
  </si>
  <si>
    <t>San Jose Hills Service Area</t>
  </si>
  <si>
    <t>YE 2026</t>
  </si>
  <si>
    <t>YE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</si>
</sst>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Compliance%20Filings\Bill%20Tracker%20(Quarterly)\2025.Q2%20(no%20change%20f.%20Q1)\Rates%20Bill%20Calculator_Suburban%20Water_2025.05.01.xlsx" TargetMode="External"/><Relationship Id="rId1" Type="http://schemas.openxmlformats.org/officeDocument/2006/relationships/externalLinkPath" Target="Rates%20Bill%20Calculator_Suburban%20Water_2025.05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>Suburban Water Systems</v>
          </cell>
        </row>
        <row r="29">
          <cell r="A29" t="str">
            <v>Authorized Adopted Revenue Requirement 2024</v>
          </cell>
          <cell r="B29">
            <v>107637249.12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8006794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8006794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7.4386832304433756E-2</v>
          </cell>
          <cell r="D38">
            <v>-6.9236545039259953E-2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107637249.12</v>
          </cell>
          <cell r="C39">
            <v>115644043.12</v>
          </cell>
          <cell r="D39">
            <v>115644043.12</v>
          </cell>
          <cell r="E39">
            <v>115644043.12</v>
          </cell>
          <cell r="F39">
            <v>115644043.12</v>
          </cell>
        </row>
        <row r="40">
          <cell r="A40" t="str">
            <v>% Increase/(Decrease) from Adopted Rev Req't</v>
          </cell>
          <cell r="B40">
            <v>0</v>
          </cell>
          <cell r="C40">
            <v>7.4386832304433756E-2</v>
          </cell>
          <cell r="D40">
            <v>7.4386832304433756E-2</v>
          </cell>
          <cell r="E40">
            <v>7.4386832304433756E-2</v>
          </cell>
          <cell r="F40">
            <v>7.4386832304433756E-2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69.61</v>
          </cell>
          <cell r="C8">
            <v>69.61</v>
          </cell>
          <cell r="D8">
            <v>75.33</v>
          </cell>
          <cell r="E8">
            <v>75.33</v>
          </cell>
          <cell r="F8">
            <v>75.33</v>
          </cell>
          <cell r="G8">
            <v>76.260000000000005</v>
          </cell>
          <cell r="H8">
            <v>72.790000000000006</v>
          </cell>
          <cell r="I8">
            <v>80.52000000000001</v>
          </cell>
          <cell r="J8">
            <v>77.03</v>
          </cell>
          <cell r="K8">
            <v>77.03</v>
          </cell>
          <cell r="L8">
            <v>69.61</v>
          </cell>
          <cell r="M8">
            <v>69.61</v>
          </cell>
          <cell r="N8">
            <v>75.33</v>
          </cell>
          <cell r="O8">
            <v>75.33</v>
          </cell>
          <cell r="P8">
            <v>75.33</v>
          </cell>
          <cell r="Q8">
            <v>66.399999999999991</v>
          </cell>
          <cell r="R8">
            <v>63.43</v>
          </cell>
          <cell r="S8">
            <v>67.350000000000009</v>
          </cell>
          <cell r="T8">
            <v>65.97</v>
          </cell>
          <cell r="U8">
            <v>65.97</v>
          </cell>
          <cell r="V8">
            <v>41.19</v>
          </cell>
          <cell r="W8">
            <v>41.19</v>
          </cell>
          <cell r="X8">
            <v>43.9</v>
          </cell>
          <cell r="Y8">
            <v>43.9</v>
          </cell>
          <cell r="Z8">
            <v>43.9</v>
          </cell>
          <cell r="AA8">
            <v>44.33</v>
          </cell>
          <cell r="AB8">
            <v>42.949999999999996</v>
          </cell>
          <cell r="AC8">
            <v>46.36</v>
          </cell>
          <cell r="AD8">
            <v>44.749999999999993</v>
          </cell>
          <cell r="AE8">
            <v>44.749999999999993</v>
          </cell>
          <cell r="AF8">
            <v>41.19</v>
          </cell>
          <cell r="AG8">
            <v>41.19</v>
          </cell>
          <cell r="AH8">
            <v>43.9</v>
          </cell>
          <cell r="AI8">
            <v>43.9</v>
          </cell>
          <cell r="AJ8">
            <v>43.9</v>
          </cell>
          <cell r="AK8">
            <v>34.869999999999997</v>
          </cell>
          <cell r="AL8">
            <v>33.499999999999993</v>
          </cell>
          <cell r="AM8">
            <v>34.089999999999996</v>
          </cell>
          <cell r="AN8">
            <v>34.319999999999993</v>
          </cell>
          <cell r="AO8">
            <v>34.319999999999993</v>
          </cell>
        </row>
        <row r="9">
          <cell r="A9" t="str">
            <v>February</v>
          </cell>
          <cell r="B9">
            <v>69.61</v>
          </cell>
          <cell r="C9">
            <v>69.613</v>
          </cell>
          <cell r="D9">
            <v>75.33</v>
          </cell>
          <cell r="E9">
            <v>75.33</v>
          </cell>
          <cell r="F9">
            <v>75.33</v>
          </cell>
          <cell r="G9">
            <v>76.260000000000005</v>
          </cell>
          <cell r="H9">
            <v>73.283000000000001</v>
          </cell>
          <cell r="I9">
            <v>80.52000000000001</v>
          </cell>
          <cell r="J9">
            <v>77.03</v>
          </cell>
          <cell r="K9">
            <v>77.03</v>
          </cell>
          <cell r="L9">
            <v>69.61</v>
          </cell>
          <cell r="M9">
            <v>69.613</v>
          </cell>
          <cell r="N9">
            <v>75.33</v>
          </cell>
          <cell r="O9">
            <v>75.33</v>
          </cell>
          <cell r="P9">
            <v>75.33</v>
          </cell>
          <cell r="Q9">
            <v>66.399999999999991</v>
          </cell>
          <cell r="R9">
            <v>63.433</v>
          </cell>
          <cell r="S9">
            <v>67.350000000000009</v>
          </cell>
          <cell r="T9">
            <v>65.97</v>
          </cell>
          <cell r="U9">
            <v>65.97</v>
          </cell>
          <cell r="V9">
            <v>41.19</v>
          </cell>
          <cell r="W9">
            <v>41.19</v>
          </cell>
          <cell r="X9">
            <v>43.9</v>
          </cell>
          <cell r="Y9">
            <v>43.9</v>
          </cell>
          <cell r="Z9">
            <v>43.9</v>
          </cell>
          <cell r="AA9">
            <v>44.33</v>
          </cell>
          <cell r="AB9">
            <v>42.949999999999996</v>
          </cell>
          <cell r="AC9">
            <v>46.36</v>
          </cell>
          <cell r="AD9">
            <v>44.749999999999993</v>
          </cell>
          <cell r="AE9">
            <v>44.749999999999993</v>
          </cell>
          <cell r="AF9">
            <v>41.19</v>
          </cell>
          <cell r="AG9">
            <v>41.19</v>
          </cell>
          <cell r="AH9">
            <v>43.9</v>
          </cell>
          <cell r="AI9">
            <v>43.9</v>
          </cell>
          <cell r="AJ9">
            <v>43.9</v>
          </cell>
          <cell r="AK9">
            <v>34.869999999999997</v>
          </cell>
          <cell r="AL9">
            <v>33.499999999999993</v>
          </cell>
          <cell r="AM9">
            <v>34.089999999999996</v>
          </cell>
          <cell r="AN9">
            <v>34.319999999999993</v>
          </cell>
          <cell r="AO9">
            <v>34.319999999999993</v>
          </cell>
        </row>
        <row r="10">
          <cell r="A10" t="str">
            <v>March</v>
          </cell>
          <cell r="B10">
            <v>69.61</v>
          </cell>
          <cell r="C10">
            <v>75.332999999999998</v>
          </cell>
          <cell r="D10">
            <v>75.33</v>
          </cell>
          <cell r="E10">
            <v>75.33</v>
          </cell>
          <cell r="F10">
            <v>75.33</v>
          </cell>
          <cell r="G10">
            <v>73.300000000000011</v>
          </cell>
          <cell r="H10">
            <v>84.012999999999991</v>
          </cell>
          <cell r="I10">
            <v>80.040000000000006</v>
          </cell>
          <cell r="J10">
            <v>77.03</v>
          </cell>
          <cell r="K10">
            <v>77.03</v>
          </cell>
          <cell r="L10">
            <v>69.61</v>
          </cell>
          <cell r="M10">
            <v>75.332999999999998</v>
          </cell>
          <cell r="N10">
            <v>75.33</v>
          </cell>
          <cell r="O10">
            <v>75.33</v>
          </cell>
          <cell r="P10">
            <v>75.33</v>
          </cell>
          <cell r="Q10">
            <v>63.44</v>
          </cell>
          <cell r="R10">
            <v>69.072999999999993</v>
          </cell>
          <cell r="S10">
            <v>68.97999999999999</v>
          </cell>
          <cell r="T10">
            <v>65.97</v>
          </cell>
          <cell r="U10">
            <v>65.97</v>
          </cell>
          <cell r="V10">
            <v>41.19</v>
          </cell>
          <cell r="W10">
            <v>43.9</v>
          </cell>
          <cell r="X10">
            <v>43.9</v>
          </cell>
          <cell r="Y10">
            <v>43.9</v>
          </cell>
          <cell r="Z10">
            <v>43.9</v>
          </cell>
          <cell r="AA10">
            <v>42.959999999999994</v>
          </cell>
          <cell r="AB10">
            <v>47.96</v>
          </cell>
          <cell r="AC10">
            <v>46.14</v>
          </cell>
          <cell r="AD10">
            <v>44.749999999999993</v>
          </cell>
          <cell r="AE10">
            <v>44.749999999999993</v>
          </cell>
          <cell r="AF10">
            <v>41.19</v>
          </cell>
          <cell r="AG10">
            <v>43.9</v>
          </cell>
          <cell r="AH10">
            <v>43.9</v>
          </cell>
          <cell r="AI10">
            <v>43.9</v>
          </cell>
          <cell r="AJ10">
            <v>43.9</v>
          </cell>
          <cell r="AK10">
            <v>33.499999999999993</v>
          </cell>
          <cell r="AL10">
            <v>34.880000000000003</v>
          </cell>
          <cell r="AM10">
            <v>35.71</v>
          </cell>
          <cell r="AN10">
            <v>34.319999999999993</v>
          </cell>
          <cell r="AO10">
            <v>34.319999999999993</v>
          </cell>
        </row>
        <row r="11">
          <cell r="A11" t="str">
            <v>April</v>
          </cell>
          <cell r="B11">
            <v>69.61</v>
          </cell>
          <cell r="C11">
            <v>75.332999999999998</v>
          </cell>
          <cell r="D11">
            <v>75.33</v>
          </cell>
          <cell r="E11">
            <v>75.33</v>
          </cell>
          <cell r="F11">
            <v>75.33</v>
          </cell>
          <cell r="G11">
            <v>73.300000000000011</v>
          </cell>
          <cell r="H11">
            <v>82.972999999999999</v>
          </cell>
          <cell r="I11">
            <v>80.040000000000006</v>
          </cell>
          <cell r="J11">
            <v>77.03</v>
          </cell>
          <cell r="K11">
            <v>77.03</v>
          </cell>
          <cell r="L11">
            <v>69.61</v>
          </cell>
          <cell r="M11">
            <v>75.332999999999998</v>
          </cell>
          <cell r="N11">
            <v>75.33</v>
          </cell>
          <cell r="O11">
            <v>75.33</v>
          </cell>
          <cell r="P11">
            <v>75.33</v>
          </cell>
          <cell r="Q11">
            <v>63.44</v>
          </cell>
          <cell r="R11">
            <v>69.802999999999997</v>
          </cell>
          <cell r="S11">
            <v>68.97999999999999</v>
          </cell>
          <cell r="T11">
            <v>65.97</v>
          </cell>
          <cell r="U11">
            <v>65.97</v>
          </cell>
          <cell r="V11">
            <v>41.19</v>
          </cell>
          <cell r="W11">
            <v>43.9</v>
          </cell>
          <cell r="X11">
            <v>43.9</v>
          </cell>
          <cell r="Y11">
            <v>43.9</v>
          </cell>
          <cell r="Z11">
            <v>43.9</v>
          </cell>
          <cell r="AA11">
            <v>42.959999999999994</v>
          </cell>
          <cell r="AB11">
            <v>47.49</v>
          </cell>
          <cell r="AC11">
            <v>46.14</v>
          </cell>
          <cell r="AD11">
            <v>44.749999999999993</v>
          </cell>
          <cell r="AE11">
            <v>44.749999999999993</v>
          </cell>
          <cell r="AF11">
            <v>41.19</v>
          </cell>
          <cell r="AG11">
            <v>43.9</v>
          </cell>
          <cell r="AH11">
            <v>43.9</v>
          </cell>
          <cell r="AI11">
            <v>43.9</v>
          </cell>
          <cell r="AJ11">
            <v>43.9</v>
          </cell>
          <cell r="AK11">
            <v>33.499999999999993</v>
          </cell>
          <cell r="AL11">
            <v>35.22</v>
          </cell>
          <cell r="AM11">
            <v>35.71</v>
          </cell>
          <cell r="AN11">
            <v>34.319999999999993</v>
          </cell>
          <cell r="AO11">
            <v>34.319999999999993</v>
          </cell>
        </row>
        <row r="12">
          <cell r="A12" t="str">
            <v>May</v>
          </cell>
          <cell r="B12">
            <v>69.61</v>
          </cell>
          <cell r="C12">
            <v>75.332999999999998</v>
          </cell>
          <cell r="D12">
            <v>75.33</v>
          </cell>
          <cell r="E12">
            <v>75.33</v>
          </cell>
          <cell r="F12">
            <v>75.33</v>
          </cell>
          <cell r="G12">
            <v>73.300000000000011</v>
          </cell>
          <cell r="H12">
            <v>82.972999999999999</v>
          </cell>
          <cell r="I12">
            <v>80.040000000000006</v>
          </cell>
          <cell r="J12">
            <v>77.03</v>
          </cell>
          <cell r="K12">
            <v>77.03</v>
          </cell>
          <cell r="L12">
            <v>69.61</v>
          </cell>
          <cell r="M12">
            <v>75.332999999999998</v>
          </cell>
          <cell r="N12">
            <v>75.33</v>
          </cell>
          <cell r="O12">
            <v>75.33</v>
          </cell>
          <cell r="P12">
            <v>75.33</v>
          </cell>
          <cell r="Q12">
            <v>63.44</v>
          </cell>
          <cell r="R12">
            <v>69.802999999999997</v>
          </cell>
          <cell r="S12">
            <v>68.97999999999999</v>
          </cell>
          <cell r="T12">
            <v>65.97</v>
          </cell>
          <cell r="U12">
            <v>65.97</v>
          </cell>
          <cell r="V12">
            <v>41.19</v>
          </cell>
          <cell r="W12">
            <v>43.9</v>
          </cell>
          <cell r="X12">
            <v>43.9</v>
          </cell>
          <cell r="Y12">
            <v>43.9</v>
          </cell>
          <cell r="Z12">
            <v>43.9</v>
          </cell>
          <cell r="AA12">
            <v>42.959999999999994</v>
          </cell>
          <cell r="AB12">
            <v>47.49</v>
          </cell>
          <cell r="AC12">
            <v>46.14</v>
          </cell>
          <cell r="AD12">
            <v>44.749999999999993</v>
          </cell>
          <cell r="AE12">
            <v>44.749999999999993</v>
          </cell>
          <cell r="AF12">
            <v>41.19</v>
          </cell>
          <cell r="AG12">
            <v>43.9</v>
          </cell>
          <cell r="AH12">
            <v>43.9</v>
          </cell>
          <cell r="AI12">
            <v>43.9</v>
          </cell>
          <cell r="AJ12">
            <v>43.9</v>
          </cell>
          <cell r="AK12">
            <v>33.499999999999993</v>
          </cell>
          <cell r="AL12">
            <v>35.22</v>
          </cell>
          <cell r="AM12">
            <v>35.71</v>
          </cell>
          <cell r="AN12">
            <v>34.319999999999993</v>
          </cell>
          <cell r="AO12">
            <v>34.319999999999993</v>
          </cell>
        </row>
        <row r="13">
          <cell r="A13" t="str">
            <v>June</v>
          </cell>
          <cell r="B13">
            <v>69.61</v>
          </cell>
          <cell r="C13">
            <v>75.332999999999998</v>
          </cell>
          <cell r="D13">
            <v>75.33</v>
          </cell>
          <cell r="E13">
            <v>75.33</v>
          </cell>
          <cell r="F13">
            <v>75.33</v>
          </cell>
          <cell r="G13">
            <v>73.300000000000011</v>
          </cell>
          <cell r="H13">
            <v>80.52300000000001</v>
          </cell>
          <cell r="I13">
            <v>80.040000000000006</v>
          </cell>
          <cell r="J13">
            <v>77.03</v>
          </cell>
          <cell r="K13">
            <v>77.03</v>
          </cell>
          <cell r="L13">
            <v>69.61</v>
          </cell>
          <cell r="M13">
            <v>75.332999999999998</v>
          </cell>
          <cell r="N13">
            <v>75.33</v>
          </cell>
          <cell r="O13">
            <v>75.33</v>
          </cell>
          <cell r="P13">
            <v>75.33</v>
          </cell>
          <cell r="Q13">
            <v>63.44</v>
          </cell>
          <cell r="R13">
            <v>67.352999999999994</v>
          </cell>
          <cell r="S13">
            <v>68.97999999999999</v>
          </cell>
          <cell r="T13">
            <v>65.97</v>
          </cell>
          <cell r="U13">
            <v>65.97</v>
          </cell>
          <cell r="V13">
            <v>41.19</v>
          </cell>
          <cell r="W13">
            <v>43.9</v>
          </cell>
          <cell r="X13">
            <v>43.9</v>
          </cell>
          <cell r="Y13">
            <v>43.9</v>
          </cell>
          <cell r="Z13">
            <v>43.9</v>
          </cell>
          <cell r="AA13">
            <v>42.959999999999994</v>
          </cell>
          <cell r="AB13">
            <v>46.36</v>
          </cell>
          <cell r="AC13">
            <v>46.14</v>
          </cell>
          <cell r="AD13">
            <v>44.749999999999993</v>
          </cell>
          <cell r="AE13">
            <v>44.749999999999993</v>
          </cell>
          <cell r="AF13">
            <v>41.19</v>
          </cell>
          <cell r="AG13">
            <v>43.9</v>
          </cell>
          <cell r="AH13">
            <v>43.9</v>
          </cell>
          <cell r="AI13">
            <v>43.9</v>
          </cell>
          <cell r="AJ13">
            <v>43.9</v>
          </cell>
          <cell r="AK13">
            <v>33.499999999999993</v>
          </cell>
          <cell r="AL13">
            <v>34.089999999999996</v>
          </cell>
          <cell r="AM13">
            <v>35.71</v>
          </cell>
          <cell r="AN13">
            <v>34.319999999999993</v>
          </cell>
          <cell r="AO13">
            <v>34.319999999999993</v>
          </cell>
        </row>
        <row r="14">
          <cell r="A14" t="str">
            <v>July</v>
          </cell>
          <cell r="B14">
            <v>69.61</v>
          </cell>
          <cell r="C14">
            <v>75.332999999999998</v>
          </cell>
          <cell r="D14">
            <v>75.33</v>
          </cell>
          <cell r="E14">
            <v>75.33</v>
          </cell>
          <cell r="F14">
            <v>75.33</v>
          </cell>
          <cell r="G14">
            <v>73.300000000000011</v>
          </cell>
          <cell r="H14">
            <v>80.52300000000001</v>
          </cell>
          <cell r="I14">
            <v>80.040000000000006</v>
          </cell>
          <cell r="J14">
            <v>77.03</v>
          </cell>
          <cell r="K14">
            <v>77.03</v>
          </cell>
          <cell r="L14">
            <v>69.61</v>
          </cell>
          <cell r="M14">
            <v>75.332999999999998</v>
          </cell>
          <cell r="N14">
            <v>75.33</v>
          </cell>
          <cell r="O14">
            <v>75.33</v>
          </cell>
          <cell r="P14">
            <v>75.33</v>
          </cell>
          <cell r="Q14">
            <v>63.44</v>
          </cell>
          <cell r="R14">
            <v>67.352999999999994</v>
          </cell>
          <cell r="S14">
            <v>68.97999999999999</v>
          </cell>
          <cell r="T14">
            <v>65.97</v>
          </cell>
          <cell r="U14">
            <v>65.97</v>
          </cell>
          <cell r="V14">
            <v>41.19</v>
          </cell>
          <cell r="W14">
            <v>43.9</v>
          </cell>
          <cell r="X14">
            <v>43.9</v>
          </cell>
          <cell r="Y14">
            <v>43.9</v>
          </cell>
          <cell r="Z14">
            <v>43.9</v>
          </cell>
          <cell r="AA14">
            <v>42.959999999999994</v>
          </cell>
          <cell r="AB14">
            <v>46.36</v>
          </cell>
          <cell r="AC14">
            <v>46.14</v>
          </cell>
          <cell r="AD14">
            <v>44.749999999999993</v>
          </cell>
          <cell r="AE14">
            <v>44.749999999999993</v>
          </cell>
          <cell r="AF14">
            <v>41.19</v>
          </cell>
          <cell r="AG14">
            <v>43.9</v>
          </cell>
          <cell r="AH14">
            <v>43.9</v>
          </cell>
          <cell r="AI14">
            <v>43.9</v>
          </cell>
          <cell r="AJ14">
            <v>43.9</v>
          </cell>
          <cell r="AK14">
            <v>33.499999999999993</v>
          </cell>
          <cell r="AL14">
            <v>34.089999999999996</v>
          </cell>
          <cell r="AM14">
            <v>35.71</v>
          </cell>
          <cell r="AN14">
            <v>34.319999999999993</v>
          </cell>
          <cell r="AO14">
            <v>34.319999999999993</v>
          </cell>
        </row>
        <row r="15">
          <cell r="A15" t="str">
            <v>August</v>
          </cell>
          <cell r="B15">
            <v>69.61</v>
          </cell>
          <cell r="C15">
            <v>75.332999999999998</v>
          </cell>
          <cell r="D15">
            <v>75.33</v>
          </cell>
          <cell r="E15">
            <v>75.33</v>
          </cell>
          <cell r="F15">
            <v>75.33</v>
          </cell>
          <cell r="G15">
            <v>73.300000000000011</v>
          </cell>
          <cell r="H15">
            <v>80.52300000000001</v>
          </cell>
          <cell r="I15">
            <v>80.040000000000006</v>
          </cell>
          <cell r="J15">
            <v>77.03</v>
          </cell>
          <cell r="K15">
            <v>77.03</v>
          </cell>
          <cell r="L15">
            <v>69.61</v>
          </cell>
          <cell r="M15">
            <v>75.332999999999998</v>
          </cell>
          <cell r="N15">
            <v>75.33</v>
          </cell>
          <cell r="O15">
            <v>75.33</v>
          </cell>
          <cell r="P15">
            <v>75.33</v>
          </cell>
          <cell r="Q15">
            <v>63.44</v>
          </cell>
          <cell r="R15">
            <v>67.352999999999994</v>
          </cell>
          <cell r="S15">
            <v>68.97999999999999</v>
          </cell>
          <cell r="T15">
            <v>65.97</v>
          </cell>
          <cell r="U15">
            <v>65.97</v>
          </cell>
          <cell r="V15">
            <v>41.19</v>
          </cell>
          <cell r="W15">
            <v>43.9</v>
          </cell>
          <cell r="X15">
            <v>43.9</v>
          </cell>
          <cell r="Y15">
            <v>43.9</v>
          </cell>
          <cell r="Z15">
            <v>43.9</v>
          </cell>
          <cell r="AA15">
            <v>42.959999999999994</v>
          </cell>
          <cell r="AB15">
            <v>46.36</v>
          </cell>
          <cell r="AC15">
            <v>46.14</v>
          </cell>
          <cell r="AD15">
            <v>44.749999999999993</v>
          </cell>
          <cell r="AE15">
            <v>44.749999999999993</v>
          </cell>
          <cell r="AF15">
            <v>41.19</v>
          </cell>
          <cell r="AG15">
            <v>43.9</v>
          </cell>
          <cell r="AH15">
            <v>43.9</v>
          </cell>
          <cell r="AI15">
            <v>43.9</v>
          </cell>
          <cell r="AJ15">
            <v>43.9</v>
          </cell>
          <cell r="AK15">
            <v>33.499999999999993</v>
          </cell>
          <cell r="AL15">
            <v>34.089999999999996</v>
          </cell>
          <cell r="AM15">
            <v>35.71</v>
          </cell>
          <cell r="AN15">
            <v>34.319999999999993</v>
          </cell>
          <cell r="AO15">
            <v>34.319999999999993</v>
          </cell>
        </row>
        <row r="16">
          <cell r="A16" t="str">
            <v>September</v>
          </cell>
          <cell r="B16">
            <v>69.61</v>
          </cell>
          <cell r="C16">
            <v>75.332999999999998</v>
          </cell>
          <cell r="D16">
            <v>75.33</v>
          </cell>
          <cell r="E16">
            <v>75.33</v>
          </cell>
          <cell r="F16">
            <v>75.33</v>
          </cell>
          <cell r="G16">
            <v>73.300000000000011</v>
          </cell>
          <cell r="H16">
            <v>80.52300000000001</v>
          </cell>
          <cell r="I16">
            <v>80.040000000000006</v>
          </cell>
          <cell r="J16">
            <v>77.03</v>
          </cell>
          <cell r="K16">
            <v>77.03</v>
          </cell>
          <cell r="L16">
            <v>69.61</v>
          </cell>
          <cell r="M16">
            <v>75.332999999999998</v>
          </cell>
          <cell r="N16">
            <v>75.33</v>
          </cell>
          <cell r="O16">
            <v>75.33</v>
          </cell>
          <cell r="P16">
            <v>75.33</v>
          </cell>
          <cell r="Q16">
            <v>63.44</v>
          </cell>
          <cell r="R16">
            <v>67.352999999999994</v>
          </cell>
          <cell r="S16">
            <v>68.97999999999999</v>
          </cell>
          <cell r="T16">
            <v>65.97</v>
          </cell>
          <cell r="U16">
            <v>65.97</v>
          </cell>
          <cell r="V16">
            <v>41.19</v>
          </cell>
          <cell r="W16">
            <v>43.9</v>
          </cell>
          <cell r="X16">
            <v>43.9</v>
          </cell>
          <cell r="Y16">
            <v>43.9</v>
          </cell>
          <cell r="Z16">
            <v>43.9</v>
          </cell>
          <cell r="AA16">
            <v>42.959999999999994</v>
          </cell>
          <cell r="AB16">
            <v>46.36</v>
          </cell>
          <cell r="AC16">
            <v>46.14</v>
          </cell>
          <cell r="AD16">
            <v>44.749999999999993</v>
          </cell>
          <cell r="AE16">
            <v>44.749999999999993</v>
          </cell>
          <cell r="AF16">
            <v>41.19</v>
          </cell>
          <cell r="AG16">
            <v>43.9</v>
          </cell>
          <cell r="AH16">
            <v>43.9</v>
          </cell>
          <cell r="AI16">
            <v>43.9</v>
          </cell>
          <cell r="AJ16">
            <v>43.9</v>
          </cell>
          <cell r="AK16">
            <v>33.499999999999993</v>
          </cell>
          <cell r="AL16">
            <v>34.089999999999996</v>
          </cell>
          <cell r="AM16">
            <v>35.71</v>
          </cell>
          <cell r="AN16">
            <v>34.319999999999993</v>
          </cell>
          <cell r="AO16">
            <v>34.319999999999993</v>
          </cell>
        </row>
        <row r="17">
          <cell r="A17" t="str">
            <v>October</v>
          </cell>
          <cell r="B17">
            <v>69.61</v>
          </cell>
          <cell r="C17">
            <v>75.332999999999998</v>
          </cell>
          <cell r="D17">
            <v>75.33</v>
          </cell>
          <cell r="E17">
            <v>75.33</v>
          </cell>
          <cell r="F17">
            <v>75.33</v>
          </cell>
          <cell r="G17">
            <v>73.300000000000011</v>
          </cell>
          <cell r="H17">
            <v>80.52300000000001</v>
          </cell>
          <cell r="I17">
            <v>80.040000000000006</v>
          </cell>
          <cell r="J17">
            <v>77.03</v>
          </cell>
          <cell r="K17">
            <v>77.03</v>
          </cell>
          <cell r="L17">
            <v>69.61</v>
          </cell>
          <cell r="M17">
            <v>75.332999999999998</v>
          </cell>
          <cell r="N17">
            <v>75.33</v>
          </cell>
          <cell r="O17">
            <v>75.33</v>
          </cell>
          <cell r="P17">
            <v>75.33</v>
          </cell>
          <cell r="Q17">
            <v>63.44</v>
          </cell>
          <cell r="R17">
            <v>67.352999999999994</v>
          </cell>
          <cell r="S17">
            <v>68.97999999999999</v>
          </cell>
          <cell r="T17">
            <v>65.97</v>
          </cell>
          <cell r="U17">
            <v>65.97</v>
          </cell>
          <cell r="V17">
            <v>41.19</v>
          </cell>
          <cell r="W17">
            <v>43.9</v>
          </cell>
          <cell r="X17">
            <v>43.9</v>
          </cell>
          <cell r="Y17">
            <v>43.9</v>
          </cell>
          <cell r="Z17">
            <v>43.9</v>
          </cell>
          <cell r="AA17">
            <v>42.959999999999994</v>
          </cell>
          <cell r="AB17">
            <v>46.36</v>
          </cell>
          <cell r="AC17">
            <v>46.14</v>
          </cell>
          <cell r="AD17">
            <v>44.749999999999993</v>
          </cell>
          <cell r="AE17">
            <v>44.749999999999993</v>
          </cell>
          <cell r="AF17">
            <v>41.19</v>
          </cell>
          <cell r="AG17">
            <v>43.9</v>
          </cell>
          <cell r="AH17">
            <v>43.9</v>
          </cell>
          <cell r="AI17">
            <v>43.9</v>
          </cell>
          <cell r="AJ17">
            <v>43.9</v>
          </cell>
          <cell r="AK17">
            <v>33.499999999999993</v>
          </cell>
          <cell r="AL17">
            <v>34.089999999999996</v>
          </cell>
          <cell r="AM17">
            <v>35.71</v>
          </cell>
          <cell r="AN17">
            <v>34.319999999999993</v>
          </cell>
          <cell r="AO17">
            <v>34.319999999999993</v>
          </cell>
        </row>
        <row r="18">
          <cell r="A18" t="str">
            <v>November</v>
          </cell>
          <cell r="B18">
            <v>69.61</v>
          </cell>
          <cell r="C18">
            <v>75.332999999999998</v>
          </cell>
          <cell r="D18">
            <v>75.33</v>
          </cell>
          <cell r="E18">
            <v>75.33</v>
          </cell>
          <cell r="F18">
            <v>75.33</v>
          </cell>
          <cell r="G18">
            <v>73.300000000000011</v>
          </cell>
          <cell r="H18">
            <v>80.52300000000001</v>
          </cell>
          <cell r="I18">
            <v>80.040000000000006</v>
          </cell>
          <cell r="J18">
            <v>77.03</v>
          </cell>
          <cell r="K18">
            <v>77.03</v>
          </cell>
          <cell r="L18">
            <v>69.61</v>
          </cell>
          <cell r="M18">
            <v>75.332999999999998</v>
          </cell>
          <cell r="N18">
            <v>75.33</v>
          </cell>
          <cell r="O18">
            <v>75.33</v>
          </cell>
          <cell r="P18">
            <v>75.33</v>
          </cell>
          <cell r="Q18">
            <v>63.44</v>
          </cell>
          <cell r="R18">
            <v>67.352999999999994</v>
          </cell>
          <cell r="S18">
            <v>68.97999999999999</v>
          </cell>
          <cell r="T18">
            <v>65.97</v>
          </cell>
          <cell r="U18">
            <v>65.97</v>
          </cell>
          <cell r="V18">
            <v>41.19</v>
          </cell>
          <cell r="W18">
            <v>43.9</v>
          </cell>
          <cell r="X18">
            <v>43.9</v>
          </cell>
          <cell r="Y18">
            <v>43.9</v>
          </cell>
          <cell r="Z18">
            <v>43.9</v>
          </cell>
          <cell r="AA18">
            <v>42.959999999999994</v>
          </cell>
          <cell r="AB18">
            <v>46.36</v>
          </cell>
          <cell r="AC18">
            <v>46.14</v>
          </cell>
          <cell r="AD18">
            <v>44.749999999999993</v>
          </cell>
          <cell r="AE18">
            <v>44.749999999999993</v>
          </cell>
          <cell r="AF18">
            <v>41.19</v>
          </cell>
          <cell r="AG18">
            <v>43.9</v>
          </cell>
          <cell r="AH18">
            <v>43.9</v>
          </cell>
          <cell r="AI18">
            <v>43.9</v>
          </cell>
          <cell r="AJ18">
            <v>43.9</v>
          </cell>
          <cell r="AK18">
            <v>33.499999999999993</v>
          </cell>
          <cell r="AL18">
            <v>34.089999999999996</v>
          </cell>
          <cell r="AM18">
            <v>35.71</v>
          </cell>
          <cell r="AN18">
            <v>34.319999999999993</v>
          </cell>
          <cell r="AO18">
            <v>34.319999999999993</v>
          </cell>
        </row>
        <row r="19">
          <cell r="A19" t="str">
            <v>December</v>
          </cell>
          <cell r="B19">
            <v>69.61</v>
          </cell>
          <cell r="C19">
            <v>75.332999999999998</v>
          </cell>
          <cell r="D19">
            <v>75.33</v>
          </cell>
          <cell r="E19">
            <v>75.33</v>
          </cell>
          <cell r="F19">
            <v>75.33</v>
          </cell>
          <cell r="G19">
            <v>73.300000000000011</v>
          </cell>
          <cell r="H19">
            <v>80.52300000000001</v>
          </cell>
          <cell r="I19">
            <v>80.040000000000006</v>
          </cell>
          <cell r="J19">
            <v>77.03</v>
          </cell>
          <cell r="K19">
            <v>77.03</v>
          </cell>
          <cell r="L19">
            <v>69.61</v>
          </cell>
          <cell r="M19">
            <v>75.332999999999998</v>
          </cell>
          <cell r="N19">
            <v>75.33</v>
          </cell>
          <cell r="O19">
            <v>75.33</v>
          </cell>
          <cell r="P19">
            <v>75.33</v>
          </cell>
          <cell r="Q19">
            <v>63.44</v>
          </cell>
          <cell r="R19">
            <v>67.352999999999994</v>
          </cell>
          <cell r="S19">
            <v>68.97999999999999</v>
          </cell>
          <cell r="T19">
            <v>65.97</v>
          </cell>
          <cell r="U19">
            <v>65.97</v>
          </cell>
          <cell r="V19">
            <v>41.19</v>
          </cell>
          <cell r="W19">
            <v>43.9</v>
          </cell>
          <cell r="X19">
            <v>43.9</v>
          </cell>
          <cell r="Y19">
            <v>43.9</v>
          </cell>
          <cell r="Z19">
            <v>43.9</v>
          </cell>
          <cell r="AA19">
            <v>42.959999999999994</v>
          </cell>
          <cell r="AB19">
            <v>46.36</v>
          </cell>
          <cell r="AC19">
            <v>46.14</v>
          </cell>
          <cell r="AD19">
            <v>44.749999999999993</v>
          </cell>
          <cell r="AE19">
            <v>44.749999999999993</v>
          </cell>
          <cell r="AF19">
            <v>41.19</v>
          </cell>
          <cell r="AG19">
            <v>43.9</v>
          </cell>
          <cell r="AH19">
            <v>43.9</v>
          </cell>
          <cell r="AI19">
            <v>43.9</v>
          </cell>
          <cell r="AJ19">
            <v>43.9</v>
          </cell>
          <cell r="AK19">
            <v>33.499999999999993</v>
          </cell>
          <cell r="AL19">
            <v>34.089999999999996</v>
          </cell>
          <cell r="AM19">
            <v>35.71</v>
          </cell>
          <cell r="AN19">
            <v>34.319999999999993</v>
          </cell>
          <cell r="AO19">
            <v>34.319999999999993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abSelected="1" zoomScale="130" zoomScaleNormal="130" workbookViewId="0"/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57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+'Rev Req''t_Base'!B3/1000</f>
        <v>107637.24912000001</v>
      </c>
    </row>
    <row r="6" spans="1:17" x14ac:dyDescent="0.25">
      <c r="B6" s="42" t="s">
        <v>46</v>
      </c>
      <c r="C6" t="s">
        <v>47</v>
      </c>
      <c r="Q6" s="41">
        <f>+Q5*1%</f>
        <v>1076.3724912</v>
      </c>
    </row>
    <row r="7" spans="1:17" x14ac:dyDescent="0.25">
      <c r="B7" s="42"/>
      <c r="Q7" s="41"/>
    </row>
    <row r="8" spans="1:17" x14ac:dyDescent="0.25">
      <c r="A8">
        <v>2</v>
      </c>
      <c r="B8" s="40" t="s">
        <v>59</v>
      </c>
    </row>
    <row r="9" spans="1:17" x14ac:dyDescent="0.25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58</v>
      </c>
    </row>
    <row r="21" spans="1:17" x14ac:dyDescent="0.25">
      <c r="B21" s="43" t="s">
        <v>46</v>
      </c>
      <c r="C21" s="44" t="s">
        <v>69</v>
      </c>
      <c r="D21" s="44" t="s">
        <v>70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>
        <v>0</v>
      </c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62" t="s">
        <v>54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7" x14ac:dyDescent="0.25">
      <c r="B28" s="48" t="s">
        <v>46</v>
      </c>
      <c r="C28" s="48" t="s">
        <v>55</v>
      </c>
      <c r="Q28" s="41"/>
    </row>
    <row r="29" spans="1:17" x14ac:dyDescent="0.25">
      <c r="B29" s="48" t="s">
        <v>48</v>
      </c>
      <c r="C29" s="48" t="s">
        <v>56</v>
      </c>
      <c r="Q29" s="41"/>
    </row>
    <row r="30" spans="1:17" x14ac:dyDescent="0.25">
      <c r="B30" s="48" t="s">
        <v>49</v>
      </c>
      <c r="C30" s="48" t="s">
        <v>72</v>
      </c>
      <c r="Q30" s="41"/>
    </row>
    <row r="31" spans="1:17" x14ac:dyDescent="0.25">
      <c r="B31" s="48" t="s">
        <v>50</v>
      </c>
      <c r="C31" s="48" t="s">
        <v>73</v>
      </c>
      <c r="Q31" s="41"/>
    </row>
  </sheetData>
  <mergeCells count="1">
    <mergeCell ref="B27:P27"/>
  </mergeCells>
  <phoneticPr fontId="8" type="noConversion"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F14"/>
  <sheetViews>
    <sheetView workbookViewId="0">
      <selection activeCell="A17" sqref="A17"/>
    </sheetView>
  </sheetViews>
  <sheetFormatPr defaultRowHeight="15" x14ac:dyDescent="0.25"/>
  <cols>
    <col min="1" max="1" width="22.85546875" customWidth="1"/>
    <col min="2" max="6" width="12.5703125" customWidth="1"/>
    <col min="7" max="7" width="0.85546875" customWidth="1"/>
  </cols>
  <sheetData>
    <row r="2" spans="1:6" ht="16.5" thickBot="1" x14ac:dyDescent="0.3">
      <c r="A2" s="63" t="s">
        <v>25</v>
      </c>
      <c r="B2" s="63"/>
      <c r="C2" s="63"/>
      <c r="D2" s="63"/>
      <c r="E2" s="63"/>
      <c r="F2" s="63"/>
    </row>
    <row r="3" spans="1:6" s="38" customFormat="1" ht="57.95" customHeight="1" x14ac:dyDescent="0.25">
      <c r="A3" s="34" t="str">
        <f>[1]Summary!$A$29</f>
        <v>Authorized Adopted Revenue Requirement 2024</v>
      </c>
      <c r="B3" s="35">
        <f>[1]Summary!$B$29</f>
        <v>107637249.12</v>
      </c>
      <c r="C3" s="36"/>
      <c r="D3" s="36"/>
      <c r="E3" s="36"/>
      <c r="F3" s="37"/>
    </row>
    <row r="4" spans="1:6" x14ac:dyDescent="0.25">
      <c r="A4" s="22"/>
      <c r="B4" s="64" t="s">
        <v>36</v>
      </c>
      <c r="C4" s="64"/>
      <c r="D4" s="64"/>
      <c r="E4" s="64"/>
      <c r="F4" s="65"/>
    </row>
    <row r="5" spans="1:6" x14ac:dyDescent="0.25">
      <c r="A5" s="23"/>
      <c r="B5" s="3">
        <f>[1]Summary!$B$31</f>
        <v>2024</v>
      </c>
      <c r="C5" s="3">
        <f>[1]Summary!$C$31</f>
        <v>2025</v>
      </c>
      <c r="D5" s="3">
        <f>[1]Summary!$D$31</f>
        <v>2026</v>
      </c>
      <c r="E5" s="3">
        <f>[1]Summary!$E$31</f>
        <v>2027</v>
      </c>
      <c r="F5" s="28">
        <f>[1]Summary!$F$31</f>
        <v>2028</v>
      </c>
    </row>
    <row r="6" spans="1:6" x14ac:dyDescent="0.25">
      <c r="A6" s="24" t="s">
        <v>60</v>
      </c>
      <c r="B6" s="29" cm="1">
        <f t="array" ref="B6">SUMPRODUCT((A6=[1]Summary!$A$32:$A$40)*(B$5=[1]Summary!$B$31:$F$31)*[1]Summary!$B$32:$F$40)</f>
        <v>0</v>
      </c>
      <c r="C6" s="29" cm="1">
        <f t="array" ref="C6">SUMPRODUCT((A6=[1]Summary!$A$32:$A$40)*(C$5=[1]Summary!$B$31:$F$31)*[1]Summary!$B$32:$F$40)</f>
        <v>0</v>
      </c>
      <c r="D6" s="29" cm="1">
        <f t="array" ref="D6">SUMPRODUCT((A6=[1]Summary!$A$32:$A$40)*(D$5=[1]Summary!$B$31:$F$31)*[1]Summary!$B$32:$F$40)</f>
        <v>0</v>
      </c>
      <c r="E6" s="29" cm="1">
        <f t="array" ref="E6">SUMPRODUCT((A6=[1]Summary!$A$32:$A$40)*(E$5=[1]Summary!$B$31:$F$31)*[1]Summary!$B$32:$F$40)</f>
        <v>0</v>
      </c>
      <c r="F6" s="30" cm="1">
        <f t="array" ref="F6">SUMPRODUCT((A6=[1]Summary!$A$32:$A$40)*(F$5=[1]Summary!$B$31:$F$31)*[1]Summary!$B$32:$F$40)</f>
        <v>0</v>
      </c>
    </row>
    <row r="7" spans="1:6" x14ac:dyDescent="0.25">
      <c r="A7" s="24" t="s">
        <v>61</v>
      </c>
      <c r="B7" s="29" cm="1">
        <f t="array" ref="B7">SUMPRODUCT((A7=[1]Summary!$A$32:$A$40)*(B$5=[1]Summary!$B$31:$F$31)*[1]Summary!$B$32:$F$40)</f>
        <v>0</v>
      </c>
      <c r="C7" s="29" cm="1">
        <f t="array" ref="C7">SUMPRODUCT((A7=[1]Summary!$A$32:$A$40)*(C$5=[1]Summary!$B$31:$F$31)*[1]Summary!$B$32:$F$40)</f>
        <v>0</v>
      </c>
      <c r="D7" s="29" cm="1">
        <f t="array" ref="D7">SUMPRODUCT((A7=[1]Summary!$A$32:$A$40)*(D$5=[1]Summary!$B$31:$F$31)*[1]Summary!$B$32:$F$40)</f>
        <v>0</v>
      </c>
      <c r="E7" s="29" cm="1">
        <f t="array" ref="E7">SUMPRODUCT((A7=[1]Summary!$A$32:$A$40)*(E$5=[1]Summary!$B$31:$F$31)*[1]Summary!$B$32:$F$40)</f>
        <v>0</v>
      </c>
      <c r="F7" s="30" cm="1">
        <f t="array" ref="F7">SUMPRODUCT((A7=[1]Summary!$A$32:$A$40)*(F$5=[1]Summary!$B$31:$F$31)*[1]Summary!$B$32:$F$40)</f>
        <v>0</v>
      </c>
    </row>
    <row r="8" spans="1:6" ht="14.45" customHeight="1" x14ac:dyDescent="0.25">
      <c r="A8" s="24" t="s">
        <v>62</v>
      </c>
      <c r="B8" s="29" cm="1">
        <f t="array" ref="B8">SUMPRODUCT((A8=[1]Summary!$A$32:$A$40)*(B$5=[1]Summary!$B$31:$F$31)*[1]Summary!$B$32:$F$40)</f>
        <v>0</v>
      </c>
      <c r="C8" s="29" cm="1">
        <f t="array" ref="C8">SUMPRODUCT((A8=[1]Summary!$A$32:$A$40)*(C$5=[1]Summary!$B$31:$F$31)*[1]Summary!$B$32:$F$40)</f>
        <v>8006794</v>
      </c>
      <c r="D8" s="29" cm="1">
        <f t="array" ref="D8">SUMPRODUCT((A8=[1]Summary!$A$32:$A$40)*(D$5=[1]Summary!$B$31:$F$31)*[1]Summary!$B$32:$F$40)</f>
        <v>0</v>
      </c>
      <c r="E8" s="29" cm="1">
        <f t="array" ref="E8">SUMPRODUCT((A8=[1]Summary!$A$32:$A$40)*(E$5=[1]Summary!$B$31:$F$31)*[1]Summary!$B$32:$F$40)</f>
        <v>0</v>
      </c>
      <c r="F8" s="30" cm="1">
        <f t="array" ref="F8">SUMPRODUCT((A8=[1]Summary!$A$32:$A$40)*(F$5=[1]Summary!$B$31:$F$31)*[1]Summary!$B$32:$F$40)</f>
        <v>0</v>
      </c>
    </row>
    <row r="9" spans="1:6" ht="14.45" customHeight="1" x14ac:dyDescent="0.25">
      <c r="A9" s="24" t="s">
        <v>37</v>
      </c>
      <c r="B9" s="29" cm="1">
        <f t="array" ref="B9">SUMPRODUCT((A9=[1]Summary!$A$32:$A$40)*(B$5=[1]Summary!$B$31:$F$31)*[1]Summary!$B$32:$F$40)</f>
        <v>0</v>
      </c>
      <c r="C9" s="29" cm="1">
        <f t="array" ref="C9">SUMPRODUCT((A9=[1]Summary!$A$32:$A$40)*(C$5=[1]Summary!$B$31:$F$31)*[1]Summary!$B$32:$F$40)</f>
        <v>0</v>
      </c>
      <c r="D9" s="29" cm="1">
        <f t="array" ref="D9">SUMPRODUCT((A9=[1]Summary!$A$32:$A$40)*(D$5=[1]Summary!$B$31:$F$31)*[1]Summary!$B$32:$F$40)</f>
        <v>0</v>
      </c>
      <c r="E9" s="29" cm="1">
        <f t="array" ref="E9">SUMPRODUCT((A9=[1]Summary!$A$32:$A$40)*(E$5=[1]Summary!$B$31:$F$31)*[1]Summary!$B$32:$F$40)</f>
        <v>0</v>
      </c>
      <c r="F9" s="30" cm="1">
        <f t="array" ref="F9">SUMPRODUCT((A9=[1]Summary!$A$32:$A$40)*(F$5=[1]Summary!$B$31:$F$31)*[1]Summary!$B$32:$F$40)</f>
        <v>0</v>
      </c>
    </row>
    <row r="10" spans="1:6" ht="29.45" customHeight="1" thickBot="1" x14ac:dyDescent="0.3">
      <c r="A10" s="25" t="s">
        <v>33</v>
      </c>
      <c r="B10" s="31" cm="1">
        <f t="array" ref="B10">SUMPRODUCT((A10=[1]Summary!$A$32:$A$40)*(B$5=[1]Summary!$B$31:$F$31)*[1]Summary!$B$32:$F$40)</f>
        <v>0</v>
      </c>
      <c r="C10" s="31" cm="1">
        <f t="array" ref="C10">SUMPRODUCT((A10=[1]Summary!$A$32:$A$40)*(C$5=[1]Summary!$B$31:$F$31)*[1]Summary!$B$32:$F$40)</f>
        <v>8006794</v>
      </c>
      <c r="D10" s="31" cm="1">
        <f t="array" ref="D10">SUMPRODUCT((A10=[1]Summary!$A$32:$A$40)*(D$5=[1]Summary!$B$31:$F$31)*[1]Summary!$B$32:$F$40)</f>
        <v>0</v>
      </c>
      <c r="E10" s="31" cm="1">
        <f t="array" ref="E10">SUMPRODUCT((A10=[1]Summary!$A$32:$A$40)*(E$5=[1]Summary!$B$31:$F$31)*[1]Summary!$B$32:$F$40)</f>
        <v>0</v>
      </c>
      <c r="F10" s="32" cm="1">
        <f t="array" ref="F10">SUMPRODUCT((A10=[1]Summary!$A$32:$A$40)*(F$5=[1]Summary!$B$31:$F$31)*[1]Summary!$B$32:$F$40)</f>
        <v>0</v>
      </c>
    </row>
    <row r="11" spans="1:6" ht="15.75" thickTop="1" x14ac:dyDescent="0.25">
      <c r="A11" s="24"/>
      <c r="F11" s="33"/>
    </row>
    <row r="12" spans="1:6" ht="30" x14ac:dyDescent="0.25">
      <c r="A12" s="26" t="s">
        <v>35</v>
      </c>
      <c r="B12" s="49" cm="1">
        <f t="array" ref="B12">SUMPRODUCT((A12=[1]Summary!$A$32:$A$40)*(B$5=[1]Summary!$B$31:$F$31)*[1]Summary!$B$32:$F$40)</f>
        <v>0</v>
      </c>
      <c r="C12" s="50" cm="1">
        <f t="array" ref="C12">SUMPRODUCT((A12=[1]Summary!$A$32:$A$40)*(C$5=[1]Summary!$B$31:$F$31)*[1]Summary!$B$32:$F$40)</f>
        <v>7.4386832304433756E-2</v>
      </c>
      <c r="D12" s="50" cm="1">
        <f t="array" ref="D12">SUMPRODUCT((A12=[1]Summary!$A$32:$A$40)*(D$5=[1]Summary!$B$31:$F$31)*[1]Summary!$B$32:$F$40)</f>
        <v>-6.9236545039259953E-2</v>
      </c>
      <c r="E12" s="50" cm="1">
        <f t="array" ref="E12">SUMPRODUCT((A12=[1]Summary!$A$32:$A$40)*(E$5=[1]Summary!$B$31:$F$31)*[1]Summary!$B$32:$F$40)</f>
        <v>0</v>
      </c>
      <c r="F12" s="51" cm="1">
        <f t="array" ref="F12">SUMPRODUCT((A12=[1]Summary!$A$32:$A$40)*(F$5=[1]Summary!$B$31:$F$31)*[1]Summary!$B$32:$F$40)</f>
        <v>0</v>
      </c>
    </row>
    <row r="13" spans="1:6" ht="30" x14ac:dyDescent="0.25">
      <c r="A13" s="26" t="s">
        <v>34</v>
      </c>
      <c r="B13" s="29" cm="1">
        <f t="array" ref="B13">SUMPRODUCT((A13=[1]Summary!$A$32:$A$40)*(B$5=[1]Summary!$B$31:$F$31)*[1]Summary!$B$32:$F$40)</f>
        <v>107637249.12</v>
      </c>
      <c r="C13" s="29" cm="1">
        <f t="array" ref="C13">SUMPRODUCT((A13=[1]Summary!$A$32:$A$40)*(C$5=[1]Summary!$B$31:$F$31)*[1]Summary!$B$32:$F$40)</f>
        <v>115644043.12</v>
      </c>
      <c r="D13" s="29" cm="1">
        <f t="array" ref="D13">SUMPRODUCT((A13=[1]Summary!$A$32:$A$40)*(D$5=[1]Summary!$B$31:$F$31)*[1]Summary!$B$32:$F$40)</f>
        <v>115644043.12</v>
      </c>
      <c r="E13" s="29" cm="1">
        <f t="array" ref="E13">SUMPRODUCT((A13=[1]Summary!$A$32:$A$40)*(E$5=[1]Summary!$B$31:$F$31)*[1]Summary!$B$32:$F$40)</f>
        <v>115644043.12</v>
      </c>
      <c r="F13" s="30" cm="1">
        <f t="array" ref="F13">SUMPRODUCT((A13=[1]Summary!$A$32:$A$40)*(F$5=[1]Summary!$B$31:$F$31)*[1]Summary!$B$32:$F$40)</f>
        <v>115644043.12</v>
      </c>
    </row>
    <row r="14" spans="1:6" ht="30.75" thickBot="1" x14ac:dyDescent="0.3">
      <c r="A14" s="27" t="s">
        <v>63</v>
      </c>
      <c r="B14" s="52" cm="1">
        <f t="array" ref="B14">SUMPRODUCT((A14=[1]Summary!$A$32:$A$40)*(B$5=[1]Summary!$B$31:$F$31)*[1]Summary!$B$32:$F$40)</f>
        <v>0</v>
      </c>
      <c r="C14" s="52" cm="1">
        <f t="array" ref="C14">SUMPRODUCT((A14=[1]Summary!$A$32:$A$40)*(C$5=[1]Summary!$B$31:$F$31)*[1]Summary!$B$32:$F$40)</f>
        <v>7.4386832304433756E-2</v>
      </c>
      <c r="D14" s="52" cm="1">
        <f t="array" ref="D14">SUMPRODUCT((A14=[1]Summary!$A$32:$A$40)*(D$5=[1]Summary!$B$31:$F$31)*[1]Summary!$B$32:$F$40)</f>
        <v>7.4386832304433756E-2</v>
      </c>
      <c r="E14" s="52" cm="1">
        <f t="array" ref="E14">SUMPRODUCT((A14=[1]Summary!$A$32:$A$40)*(E$5=[1]Summary!$B$31:$F$31)*[1]Summary!$B$32:$F$40)</f>
        <v>7.4386832304433756E-2</v>
      </c>
      <c r="F14" s="53" cm="1">
        <f t="array" ref="F14">SUMPRODUCT((A14=[1]Summary!$A$32:$A$40)*(F$5=[1]Summary!$B$31:$F$31)*[1]Summary!$B$32:$F$40)</f>
        <v>7.4386832304433756E-2</v>
      </c>
    </row>
  </sheetData>
  <mergeCells count="2">
    <mergeCell ref="A2:F2"/>
    <mergeCell ref="B4:F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9"/>
  <sheetViews>
    <sheetView workbookViewId="0">
      <pane xSplit="7" topLeftCell="H1" activePane="topRight" state="frozen"/>
      <selection pane="topRight" activeCell="B3" sqref="B3"/>
    </sheetView>
  </sheetViews>
  <sheetFormatPr defaultRowHeight="15" x14ac:dyDescent="0.25"/>
  <cols>
    <col min="1" max="1" width="0.85546875" customWidth="1"/>
    <col min="2" max="2" width="23.85546875" customWidth="1"/>
    <col min="8" max="9" width="0.85546875" customWidth="1"/>
  </cols>
  <sheetData>
    <row r="1" spans="2:7" x14ac:dyDescent="0.25">
      <c r="B1" s="1" t="str">
        <f>[1]Summary!$A$1</f>
        <v>Suburban Water Systems</v>
      </c>
    </row>
    <row r="2" spans="2:7" x14ac:dyDescent="0.25">
      <c r="B2" s="1" t="s">
        <v>0</v>
      </c>
    </row>
    <row r="4" spans="2:7" x14ac:dyDescent="0.25">
      <c r="B4" s="1" t="s">
        <v>1</v>
      </c>
      <c r="C4" t="s">
        <v>2</v>
      </c>
    </row>
    <row r="5" spans="2:7" ht="14.45" customHeight="1" x14ac:dyDescent="0.25">
      <c r="B5" s="1" t="s">
        <v>3</v>
      </c>
      <c r="C5" t="s">
        <v>6</v>
      </c>
    </row>
    <row r="6" spans="2:7" ht="29.45" customHeight="1" x14ac:dyDescent="0.25">
      <c r="B6" s="1" t="s">
        <v>5</v>
      </c>
      <c r="C6" t="s">
        <v>41</v>
      </c>
    </row>
    <row r="7" spans="2:7" ht="15.75" x14ac:dyDescent="0.25">
      <c r="B7" s="63" t="s">
        <v>71</v>
      </c>
      <c r="C7" s="63"/>
      <c r="D7" s="63"/>
      <c r="E7" s="63"/>
      <c r="F7" s="63"/>
      <c r="G7" s="63"/>
    </row>
    <row r="8" spans="2:7" x14ac:dyDescent="0.25">
      <c r="B8" s="2"/>
      <c r="C8" s="3" t="s">
        <v>7</v>
      </c>
      <c r="D8" s="3" t="s">
        <v>8</v>
      </c>
    </row>
    <row r="9" spans="2:7" x14ac:dyDescent="0.25">
      <c r="B9" s="4" t="s">
        <v>64</v>
      </c>
      <c r="C9" s="15">
        <f>C14</f>
        <v>76.260000000000005</v>
      </c>
      <c r="D9" s="15">
        <f>C9*12</f>
        <v>915.12000000000012</v>
      </c>
    </row>
    <row r="10" spans="2:7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13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13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13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13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13</v>
      </c>
    </row>
    <row r="11" spans="2:7" ht="14.45" customHeight="1" x14ac:dyDescent="0.25">
      <c r="B11" s="5" t="s">
        <v>65</v>
      </c>
      <c r="C11" s="6"/>
      <c r="D11" s="6"/>
      <c r="E11" s="6"/>
      <c r="F11" s="6"/>
      <c r="G11" s="7"/>
    </row>
    <row r="12" spans="2:7" ht="15.75" thickBot="1" x14ac:dyDescent="0.3">
      <c r="B12" s="8" t="s">
        <v>10</v>
      </c>
      <c r="C12" s="9"/>
      <c r="D12" s="9"/>
      <c r="E12" s="9"/>
      <c r="F12" s="9"/>
      <c r="G12" s="10"/>
    </row>
    <row r="13" spans="2:7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</row>
    <row r="14" spans="2:7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76.260000000000005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72.790000000000006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80.52000000000001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77.03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77.03</v>
      </c>
    </row>
    <row r="15" spans="2:7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76.260000000000005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73.283000000000001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80.52000000000001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77.03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77.03</v>
      </c>
    </row>
    <row r="16" spans="2:7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73.300000000000011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84.012999999999991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80.040000000000006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77.03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77.03</v>
      </c>
    </row>
    <row r="17" spans="2:7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73.300000000000011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82.972999999999999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80.040000000000006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77.03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77.03</v>
      </c>
    </row>
    <row r="18" spans="2:7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73.300000000000011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82.972999999999999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80.040000000000006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77.03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77.03</v>
      </c>
    </row>
    <row r="19" spans="2:7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73.300000000000011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80.52300000000001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80.040000000000006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77.03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77.03</v>
      </c>
    </row>
    <row r="20" spans="2:7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73.300000000000011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80.52300000000001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80.040000000000006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77.03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77.03</v>
      </c>
    </row>
    <row r="21" spans="2:7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73.300000000000011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80.52300000000001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80.040000000000006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77.03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77.03</v>
      </c>
    </row>
    <row r="22" spans="2:7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73.300000000000011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80.52300000000001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80.040000000000006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77.03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77.03</v>
      </c>
    </row>
    <row r="23" spans="2:7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73.300000000000011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80.52300000000001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80.040000000000006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77.03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77.03</v>
      </c>
    </row>
    <row r="24" spans="2:7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73.300000000000011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80.52300000000001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80.040000000000006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77.03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77.03</v>
      </c>
    </row>
    <row r="25" spans="2:7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73.300000000000011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80.52300000000001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80.040000000000006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77.03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77.03</v>
      </c>
    </row>
    <row r="26" spans="2:7" ht="15.75" thickBot="1" x14ac:dyDescent="0.3">
      <c r="B26" s="13" t="s">
        <v>24</v>
      </c>
      <c r="C26" s="19">
        <f>SUM(C14:C25)</f>
        <v>885.51999999999975</v>
      </c>
      <c r="D26" s="19">
        <f t="shared" ref="D26" si="0">SUM(D14:D25)</f>
        <v>959.69300000000021</v>
      </c>
      <c r="E26" s="19">
        <f t="shared" ref="E26" si="1">SUM(E14:E25)</f>
        <v>961.43999999999994</v>
      </c>
      <c r="F26" s="19">
        <f t="shared" ref="F26" si="2">SUM(F14:F25)</f>
        <v>924.35999999999979</v>
      </c>
      <c r="G26" s="20">
        <f t="shared" ref="G26" si="3">SUM(G14:G25)</f>
        <v>924.35999999999979</v>
      </c>
    </row>
    <row r="27" spans="2:7" ht="15.75" thickBot="1" x14ac:dyDescent="0.3">
      <c r="B27" s="54" t="s">
        <v>68</v>
      </c>
      <c r="C27" s="55">
        <f>C26/12</f>
        <v>73.793333333333308</v>
      </c>
      <c r="D27" s="55">
        <f t="shared" ref="D27:G27" si="4">D26/12</f>
        <v>79.974416666666684</v>
      </c>
      <c r="E27" s="55">
        <f t="shared" si="4"/>
        <v>80.11999999999999</v>
      </c>
      <c r="F27" s="55">
        <f t="shared" si="4"/>
        <v>77.029999999999987</v>
      </c>
      <c r="G27" s="56">
        <f t="shared" si="4"/>
        <v>77.029999999999987</v>
      </c>
    </row>
    <row r="28" spans="2:7" ht="30" x14ac:dyDescent="0.25">
      <c r="B28" s="57" t="s">
        <v>35</v>
      </c>
      <c r="C28" s="58">
        <f>(C27-$C$9)/$C$9</f>
        <v>-3.2345484745170426E-2</v>
      </c>
      <c r="D28" s="58">
        <f>(D26-C26)/C26</f>
        <v>8.3762083295691209E-2</v>
      </c>
      <c r="E28" s="58">
        <f>(E26-D26)/D26</f>
        <v>1.8203738070400946E-3</v>
      </c>
      <c r="F28" s="58">
        <f>(F26-E26)/E26</f>
        <v>-3.8567149276086031E-2</v>
      </c>
      <c r="G28" s="59">
        <f>(G26-F26)/F26</f>
        <v>0</v>
      </c>
    </row>
    <row r="29" spans="2:7" ht="30.75" thickBot="1" x14ac:dyDescent="0.3">
      <c r="B29" s="27" t="s">
        <v>63</v>
      </c>
      <c r="C29" s="60">
        <f>(C27-$C$9)/$C$9</f>
        <v>-3.2345484745170426E-2</v>
      </c>
      <c r="D29" s="60">
        <f>(D27-$C$9)/$C$9</f>
        <v>4.8707273363056372E-2</v>
      </c>
      <c r="E29" s="60">
        <f>(E27-$C$9)/$C$9</f>
        <v>5.0616312614738854E-2</v>
      </c>
      <c r="F29" s="60">
        <f>(F27-$C$9)/$C$9</f>
        <v>1.0097036454235271E-2</v>
      </c>
      <c r="G29" s="61">
        <f>(G27-$C$9)/$C$9</f>
        <v>1.0097036454235271E-2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9"/>
  <sheetViews>
    <sheetView workbookViewId="0">
      <pane xSplit="7" topLeftCell="H1" activePane="topRight" state="frozen"/>
      <selection pane="topRight" activeCell="B6" sqref="B6"/>
    </sheetView>
  </sheetViews>
  <sheetFormatPr defaultRowHeight="15" x14ac:dyDescent="0.25"/>
  <cols>
    <col min="1" max="1" width="0.85546875" customWidth="1"/>
    <col min="2" max="2" width="23.42578125" customWidth="1"/>
    <col min="3" max="6" width="10.140625" bestFit="1" customWidth="1"/>
    <col min="8" max="9" width="0.85546875" customWidth="1"/>
  </cols>
  <sheetData>
    <row r="1" spans="2:7" x14ac:dyDescent="0.25">
      <c r="B1" s="1" t="str">
        <f>[1]Summary!$A$1</f>
        <v>Suburban Water Systems</v>
      </c>
    </row>
    <row r="2" spans="2:7" x14ac:dyDescent="0.25">
      <c r="B2" s="1" t="s">
        <v>0</v>
      </c>
    </row>
    <row r="4" spans="2:7" x14ac:dyDescent="0.25">
      <c r="B4" s="1" t="s">
        <v>1</v>
      </c>
      <c r="C4" t="s">
        <v>2</v>
      </c>
    </row>
    <row r="5" spans="2:7" ht="14.45" customHeight="1" x14ac:dyDescent="0.25">
      <c r="B5" s="1" t="s">
        <v>3</v>
      </c>
      <c r="C5" t="s">
        <v>4</v>
      </c>
    </row>
    <row r="6" spans="2:7" ht="29.45" customHeight="1" x14ac:dyDescent="0.25">
      <c r="B6" s="1" t="s">
        <v>5</v>
      </c>
      <c r="C6" t="s">
        <v>41</v>
      </c>
    </row>
    <row r="7" spans="2:7" ht="15.75" x14ac:dyDescent="0.25">
      <c r="B7" s="63" t="s">
        <v>71</v>
      </c>
      <c r="C7" s="63"/>
      <c r="D7" s="63"/>
      <c r="E7" s="63"/>
      <c r="F7" s="63"/>
      <c r="G7" s="63"/>
    </row>
    <row r="8" spans="2:7" x14ac:dyDescent="0.25">
      <c r="B8" s="2"/>
      <c r="C8" s="3" t="s">
        <v>7</v>
      </c>
      <c r="D8" s="3" t="s">
        <v>8</v>
      </c>
    </row>
    <row r="9" spans="2:7" x14ac:dyDescent="0.25">
      <c r="B9" s="4" t="s">
        <v>64</v>
      </c>
      <c r="C9" s="15">
        <f>C14</f>
        <v>66.399999999999991</v>
      </c>
      <c r="D9" s="15">
        <f>C9*12</f>
        <v>796.8</v>
      </c>
    </row>
    <row r="10" spans="2:7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13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13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13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13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13</v>
      </c>
    </row>
    <row r="11" spans="2:7" ht="14.45" customHeight="1" x14ac:dyDescent="0.25">
      <c r="B11" s="5" t="s">
        <v>65</v>
      </c>
      <c r="C11" s="6"/>
      <c r="D11" s="6"/>
      <c r="E11" s="6"/>
      <c r="F11" s="6"/>
      <c r="G11" s="7"/>
    </row>
    <row r="12" spans="2:7" ht="15.75" thickBot="1" x14ac:dyDescent="0.3">
      <c r="B12" s="8" t="s">
        <v>10</v>
      </c>
      <c r="C12" s="9"/>
      <c r="D12" s="9"/>
      <c r="E12" s="9"/>
      <c r="F12" s="9"/>
      <c r="G12" s="10"/>
    </row>
    <row r="13" spans="2:7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</row>
    <row r="14" spans="2:7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66.399999999999991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63.43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67.350000000000009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65.97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65.97</v>
      </c>
    </row>
    <row r="15" spans="2:7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66.399999999999991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63.433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67.350000000000009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65.97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65.97</v>
      </c>
    </row>
    <row r="16" spans="2:7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63.44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69.072999999999993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68.97999999999999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65.97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65.97</v>
      </c>
    </row>
    <row r="17" spans="2:7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63.44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69.802999999999997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68.97999999999999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65.97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65.97</v>
      </c>
    </row>
    <row r="18" spans="2:7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63.44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69.802999999999997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68.97999999999999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65.97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65.97</v>
      </c>
    </row>
    <row r="19" spans="2:7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63.44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67.352999999999994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68.97999999999999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65.97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65.97</v>
      </c>
    </row>
    <row r="20" spans="2:7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63.44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67.352999999999994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68.97999999999999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65.97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65.97</v>
      </c>
    </row>
    <row r="21" spans="2:7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63.44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67.352999999999994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68.97999999999999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65.97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65.97</v>
      </c>
    </row>
    <row r="22" spans="2:7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63.44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67.352999999999994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68.97999999999999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65.97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65.97</v>
      </c>
    </row>
    <row r="23" spans="2:7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63.44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67.352999999999994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68.97999999999999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65.97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65.97</v>
      </c>
    </row>
    <row r="24" spans="2:7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63.44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67.352999999999994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68.97999999999999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65.97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65.97</v>
      </c>
    </row>
    <row r="25" spans="2:7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63.44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67.352999999999994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68.97999999999999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65.97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65.97</v>
      </c>
    </row>
    <row r="26" spans="2:7" ht="15.75" thickBot="1" x14ac:dyDescent="0.3">
      <c r="B26" s="13" t="s">
        <v>24</v>
      </c>
      <c r="C26" s="19">
        <f>SUM(C14:C25)</f>
        <v>767.2</v>
      </c>
      <c r="D26" s="19">
        <f t="shared" ref="D26:G26" si="0">SUM(D14:D25)</f>
        <v>807.01299999999981</v>
      </c>
      <c r="E26" s="19">
        <f t="shared" si="0"/>
        <v>824.50000000000011</v>
      </c>
      <c r="F26" s="19">
        <f t="shared" si="0"/>
        <v>791.64000000000021</v>
      </c>
      <c r="G26" s="20">
        <f t="shared" si="0"/>
        <v>791.64000000000021</v>
      </c>
    </row>
    <row r="27" spans="2:7" ht="15.75" thickBot="1" x14ac:dyDescent="0.3">
      <c r="B27" s="54" t="s">
        <v>68</v>
      </c>
      <c r="C27" s="55">
        <f>C26/12</f>
        <v>63.933333333333337</v>
      </c>
      <c r="D27" s="55">
        <f t="shared" ref="D27:G27" si="1">D26/12</f>
        <v>67.251083333333312</v>
      </c>
      <c r="E27" s="55">
        <f t="shared" si="1"/>
        <v>68.708333333333343</v>
      </c>
      <c r="F27" s="55">
        <f t="shared" si="1"/>
        <v>65.970000000000013</v>
      </c>
      <c r="G27" s="56">
        <f t="shared" si="1"/>
        <v>65.970000000000013</v>
      </c>
    </row>
    <row r="28" spans="2:7" ht="30" x14ac:dyDescent="0.25">
      <c r="B28" s="57" t="s">
        <v>35</v>
      </c>
      <c r="C28" s="58">
        <f>(C27-$C$9)/$C$9</f>
        <v>-3.7148594377509857E-2</v>
      </c>
      <c r="D28" s="58">
        <f>(D26-C26)/C26</f>
        <v>5.1893899895724398E-2</v>
      </c>
      <c r="E28" s="58">
        <f>(E26-D26)/D26</f>
        <v>2.1668795917786098E-2</v>
      </c>
      <c r="F28" s="58">
        <f>(F26-E26)/E26</f>
        <v>-3.9854457246816126E-2</v>
      </c>
      <c r="G28" s="59">
        <f>(G26-F26)/F26</f>
        <v>0</v>
      </c>
    </row>
    <row r="29" spans="2:7" ht="30.75" thickBot="1" x14ac:dyDescent="0.3">
      <c r="B29" s="27" t="s">
        <v>63</v>
      </c>
      <c r="C29" s="60">
        <f>(C27-$C$9)/$C$9</f>
        <v>-3.7148594377509857E-2</v>
      </c>
      <c r="D29" s="60">
        <f>(D27-$C$9)/$C$9</f>
        <v>1.2817520080321101E-2</v>
      </c>
      <c r="E29" s="60">
        <f>(E27-$C$9)/$C$9</f>
        <v>3.4764056224899871E-2</v>
      </c>
      <c r="F29" s="60">
        <f>(F27-$C$9)/$C$9</f>
        <v>-6.4759036144575064E-3</v>
      </c>
      <c r="G29" s="61">
        <f>(G27-$C$9)/$C$9</f>
        <v>-6.4759036144575064E-3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9"/>
  <sheetViews>
    <sheetView workbookViewId="0">
      <selection activeCell="B6" sqref="B6"/>
    </sheetView>
  </sheetViews>
  <sheetFormatPr defaultRowHeight="15" x14ac:dyDescent="0.25"/>
  <cols>
    <col min="1" max="1" width="0.85546875" customWidth="1"/>
    <col min="2" max="2" width="24.28515625" customWidth="1"/>
    <col min="8" max="8" width="0.85546875" customWidth="1"/>
  </cols>
  <sheetData>
    <row r="1" spans="2:7" x14ac:dyDescent="0.25">
      <c r="B1" s="1" t="str">
        <f>[1]Summary!$A$1</f>
        <v>Suburban Water Systems</v>
      </c>
    </row>
    <row r="2" spans="2:7" x14ac:dyDescent="0.25">
      <c r="B2" s="1" t="s">
        <v>0</v>
      </c>
    </row>
    <row r="4" spans="2:7" x14ac:dyDescent="0.25">
      <c r="B4" s="1" t="s">
        <v>1</v>
      </c>
      <c r="C4" t="s">
        <v>2</v>
      </c>
    </row>
    <row r="5" spans="2:7" ht="14.45" customHeight="1" x14ac:dyDescent="0.25">
      <c r="B5" s="1" t="s">
        <v>3</v>
      </c>
      <c r="C5" t="s">
        <v>6</v>
      </c>
    </row>
    <row r="6" spans="2:7" ht="29.45" customHeight="1" x14ac:dyDescent="0.25">
      <c r="B6" s="1" t="s">
        <v>5</v>
      </c>
      <c r="C6" t="s">
        <v>66</v>
      </c>
    </row>
    <row r="7" spans="2:7" ht="15.75" x14ac:dyDescent="0.25">
      <c r="B7" s="63" t="s">
        <v>71</v>
      </c>
      <c r="C7" s="63"/>
      <c r="D7" s="63"/>
      <c r="E7" s="63"/>
      <c r="F7" s="63"/>
      <c r="G7" s="63"/>
    </row>
    <row r="8" spans="2:7" x14ac:dyDescent="0.25">
      <c r="B8" s="2"/>
      <c r="C8" s="3" t="s">
        <v>7</v>
      </c>
      <c r="D8" s="3" t="s">
        <v>8</v>
      </c>
    </row>
    <row r="9" spans="2:7" x14ac:dyDescent="0.25">
      <c r="B9" s="4" t="s">
        <v>64</v>
      </c>
      <c r="C9" s="15">
        <f>C14</f>
        <v>44.33</v>
      </c>
      <c r="D9" s="15">
        <f>C9*12</f>
        <v>531.96</v>
      </c>
    </row>
    <row r="10" spans="2:7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</row>
    <row r="11" spans="2:7" ht="14.45" customHeight="1" x14ac:dyDescent="0.25">
      <c r="B11" s="5" t="s">
        <v>67</v>
      </c>
      <c r="C11" s="6"/>
      <c r="D11" s="6"/>
      <c r="E11" s="6"/>
      <c r="F11" s="6"/>
      <c r="G11" s="7"/>
    </row>
    <row r="12" spans="2:7" ht="29.45" customHeight="1" thickBot="1" x14ac:dyDescent="0.3">
      <c r="B12" s="8" t="s">
        <v>10</v>
      </c>
      <c r="C12" s="9"/>
      <c r="D12" s="9"/>
      <c r="E12" s="9"/>
      <c r="F12" s="9"/>
      <c r="G12" s="10"/>
    </row>
    <row r="13" spans="2:7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</row>
    <row r="14" spans="2:7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44.33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42.949999999999996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46.36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44.749999999999993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44.749999999999993</v>
      </c>
    </row>
    <row r="15" spans="2:7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44.33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42.949999999999996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46.36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44.749999999999993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44.749999999999993</v>
      </c>
    </row>
    <row r="16" spans="2:7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42.959999999999994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47.96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46.14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44.749999999999993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44.749999999999993</v>
      </c>
    </row>
    <row r="17" spans="2:7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42.959999999999994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47.49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46.14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44.749999999999993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44.749999999999993</v>
      </c>
    </row>
    <row r="18" spans="2:7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42.959999999999994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47.49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46.14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44.749999999999993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44.749999999999993</v>
      </c>
    </row>
    <row r="19" spans="2:7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42.959999999999994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46.36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46.14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44.749999999999993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44.749999999999993</v>
      </c>
    </row>
    <row r="20" spans="2:7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42.959999999999994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46.36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46.14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44.749999999999993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44.749999999999993</v>
      </c>
    </row>
    <row r="21" spans="2:7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42.959999999999994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46.36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46.14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44.749999999999993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44.749999999999993</v>
      </c>
    </row>
    <row r="22" spans="2:7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42.959999999999994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46.36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46.14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44.749999999999993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44.749999999999993</v>
      </c>
    </row>
    <row r="23" spans="2:7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42.959999999999994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46.36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46.14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44.749999999999993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44.749999999999993</v>
      </c>
    </row>
    <row r="24" spans="2:7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42.959999999999994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46.36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46.14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44.749999999999993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44.749999999999993</v>
      </c>
    </row>
    <row r="25" spans="2:7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42.959999999999994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46.36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46.14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44.749999999999993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44.749999999999993</v>
      </c>
    </row>
    <row r="26" spans="2:7" ht="15.75" thickBot="1" x14ac:dyDescent="0.3">
      <c r="B26" s="13" t="s">
        <v>24</v>
      </c>
      <c r="C26" s="19">
        <f>SUM(C14:C25)</f>
        <v>518.25999999999988</v>
      </c>
      <c r="D26" s="19">
        <f t="shared" ref="D26:G26" si="0">SUM(D14:D25)</f>
        <v>553.36</v>
      </c>
      <c r="E26" s="19">
        <f t="shared" si="0"/>
        <v>554.11999999999989</v>
      </c>
      <c r="F26" s="19">
        <f t="shared" si="0"/>
        <v>536.99999999999989</v>
      </c>
      <c r="G26" s="20">
        <f t="shared" si="0"/>
        <v>536.99999999999989</v>
      </c>
    </row>
    <row r="27" spans="2:7" ht="15.75" thickBot="1" x14ac:dyDescent="0.3">
      <c r="B27" s="54" t="s">
        <v>68</v>
      </c>
      <c r="C27" s="55">
        <f>C26/12</f>
        <v>43.188333333333325</v>
      </c>
      <c r="D27" s="55">
        <f t="shared" ref="D27:G27" si="1">D26/12</f>
        <v>46.113333333333337</v>
      </c>
      <c r="E27" s="55">
        <f t="shared" si="1"/>
        <v>46.176666666666655</v>
      </c>
      <c r="F27" s="55">
        <f t="shared" si="1"/>
        <v>44.749999999999993</v>
      </c>
      <c r="G27" s="56">
        <f t="shared" si="1"/>
        <v>44.749999999999993</v>
      </c>
    </row>
    <row r="28" spans="2:7" ht="30" x14ac:dyDescent="0.25">
      <c r="B28" s="57" t="s">
        <v>35</v>
      </c>
      <c r="C28" s="58">
        <f>(C27-$C$9)/$C$9</f>
        <v>-2.575381607639686E-2</v>
      </c>
      <c r="D28" s="58">
        <f>(D26-C26)/C26</f>
        <v>6.7726623702389036E-2</v>
      </c>
      <c r="E28" s="58">
        <f>(E26-D26)/D26</f>
        <v>1.3734277866124715E-3</v>
      </c>
      <c r="F28" s="58">
        <f>(F26-E26)/E26</f>
        <v>-3.0895834837219388E-2</v>
      </c>
      <c r="G28" s="59">
        <f>(G26-F26)/F26</f>
        <v>0</v>
      </c>
    </row>
    <row r="29" spans="2:7" ht="30.75" thickBot="1" x14ac:dyDescent="0.3">
      <c r="B29" s="27" t="s">
        <v>63</v>
      </c>
      <c r="C29" s="60">
        <f>(C27-$C$9)/$C$9</f>
        <v>-2.575381607639686E-2</v>
      </c>
      <c r="D29" s="60">
        <f>(D27-$C$9)/$C$9</f>
        <v>4.0228588615685512E-2</v>
      </c>
      <c r="E29" s="60">
        <f>(E27-$C$9)/$C$9</f>
        <v>4.165726746371886E-2</v>
      </c>
      <c r="F29" s="60">
        <f>(F27-$C$9)/$C$9</f>
        <v>9.4743965711706433E-3</v>
      </c>
      <c r="G29" s="61">
        <f>(G27-$C$9)/$C$9</f>
        <v>9.4743965711706433E-3</v>
      </c>
    </row>
  </sheetData>
  <mergeCells count="1">
    <mergeCell ref="B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9"/>
  <sheetViews>
    <sheetView workbookViewId="0">
      <selection activeCell="B2" sqref="B2"/>
    </sheetView>
  </sheetViews>
  <sheetFormatPr defaultRowHeight="15" x14ac:dyDescent="0.25"/>
  <cols>
    <col min="1" max="1" width="0.85546875" customWidth="1"/>
    <col min="2" max="2" width="23.5703125" customWidth="1"/>
    <col min="8" max="9" width="0.85546875" customWidth="1"/>
  </cols>
  <sheetData>
    <row r="1" spans="2:7" x14ac:dyDescent="0.25">
      <c r="B1" s="1" t="str">
        <f>[1]Summary!$A$1</f>
        <v>Suburban Water Systems</v>
      </c>
    </row>
    <row r="2" spans="2:7" x14ac:dyDescent="0.25">
      <c r="B2" s="1" t="s">
        <v>0</v>
      </c>
    </row>
    <row r="4" spans="2:7" x14ac:dyDescent="0.25">
      <c r="B4" s="1" t="s">
        <v>1</v>
      </c>
      <c r="C4" t="s">
        <v>2</v>
      </c>
    </row>
    <row r="5" spans="2:7" ht="14.45" customHeight="1" x14ac:dyDescent="0.25">
      <c r="B5" s="1" t="s">
        <v>3</v>
      </c>
      <c r="C5" t="s">
        <v>4</v>
      </c>
    </row>
    <row r="6" spans="2:7" ht="29.45" customHeight="1" x14ac:dyDescent="0.25">
      <c r="B6" s="1" t="s">
        <v>5</v>
      </c>
      <c r="C6" t="s">
        <v>66</v>
      </c>
    </row>
    <row r="7" spans="2:7" ht="15.75" x14ac:dyDescent="0.25">
      <c r="B7" s="63" t="s">
        <v>71</v>
      </c>
      <c r="C7" s="63"/>
      <c r="D7" s="63"/>
      <c r="E7" s="63"/>
      <c r="F7" s="63"/>
      <c r="G7" s="63"/>
    </row>
    <row r="8" spans="2:7" x14ac:dyDescent="0.25">
      <c r="B8" s="2"/>
      <c r="C8" s="3" t="s">
        <v>7</v>
      </c>
      <c r="D8" s="3" t="s">
        <v>8</v>
      </c>
    </row>
    <row r="9" spans="2:7" x14ac:dyDescent="0.25">
      <c r="B9" s="4" t="s">
        <v>64</v>
      </c>
      <c r="C9" s="15">
        <f>C14</f>
        <v>34.869999999999997</v>
      </c>
      <c r="D9" s="15">
        <f>C9*12</f>
        <v>418.43999999999994</v>
      </c>
    </row>
    <row r="10" spans="2:7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</row>
    <row r="11" spans="2:7" ht="14.45" customHeight="1" x14ac:dyDescent="0.25">
      <c r="B11" s="5" t="s">
        <v>67</v>
      </c>
      <c r="C11" s="6"/>
      <c r="D11" s="6"/>
      <c r="E11" s="6"/>
      <c r="F11" s="6"/>
      <c r="G11" s="7"/>
    </row>
    <row r="12" spans="2:7" ht="29.45" customHeight="1" thickBot="1" x14ac:dyDescent="0.3">
      <c r="B12" s="8" t="s">
        <v>10</v>
      </c>
      <c r="C12" s="9"/>
      <c r="D12" s="9"/>
      <c r="E12" s="9"/>
      <c r="F12" s="9"/>
      <c r="G12" s="10"/>
    </row>
    <row r="13" spans="2:7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</row>
    <row r="14" spans="2:7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34.869999999999997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33.499999999999993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34.089999999999996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34.319999999999993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34.319999999999993</v>
      </c>
    </row>
    <row r="15" spans="2:7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34.869999999999997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33.499999999999993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34.089999999999996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34.319999999999993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34.319999999999993</v>
      </c>
    </row>
    <row r="16" spans="2:7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33.499999999999993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34.880000000000003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35.71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34.319999999999993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34.319999999999993</v>
      </c>
    </row>
    <row r="17" spans="2:7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33.499999999999993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35.22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35.71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34.319999999999993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34.319999999999993</v>
      </c>
    </row>
    <row r="18" spans="2:7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33.499999999999993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35.22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35.71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34.319999999999993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34.319999999999993</v>
      </c>
    </row>
    <row r="19" spans="2:7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33.499999999999993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34.089999999999996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35.71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34.319999999999993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34.319999999999993</v>
      </c>
    </row>
    <row r="20" spans="2:7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33.499999999999993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34.089999999999996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35.71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34.319999999999993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34.319999999999993</v>
      </c>
    </row>
    <row r="21" spans="2:7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33.499999999999993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34.089999999999996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35.71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34.319999999999993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34.319999999999993</v>
      </c>
    </row>
    <row r="22" spans="2:7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33.499999999999993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34.089999999999996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35.71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34.319999999999993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34.319999999999993</v>
      </c>
    </row>
    <row r="23" spans="2:7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33.499999999999993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34.089999999999996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35.71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34.319999999999993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34.319999999999993</v>
      </c>
    </row>
    <row r="24" spans="2:7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33.499999999999993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34.089999999999996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35.71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34.319999999999993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34.319999999999993</v>
      </c>
    </row>
    <row r="25" spans="2:7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33.499999999999993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34.089999999999996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35.71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34.319999999999993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34.319999999999993</v>
      </c>
    </row>
    <row r="26" spans="2:7" ht="15.75" thickBot="1" x14ac:dyDescent="0.3">
      <c r="B26" s="13" t="s">
        <v>24</v>
      </c>
      <c r="C26" s="19">
        <f>SUM(C14:C25)</f>
        <v>404.73999999999995</v>
      </c>
      <c r="D26" s="19">
        <f t="shared" ref="D26:G26" si="0">SUM(D14:D25)</f>
        <v>410.94999999999987</v>
      </c>
      <c r="E26" s="19">
        <f t="shared" si="0"/>
        <v>425.27999999999992</v>
      </c>
      <c r="F26" s="19">
        <f t="shared" si="0"/>
        <v>411.83999999999992</v>
      </c>
      <c r="G26" s="20">
        <f t="shared" si="0"/>
        <v>411.83999999999992</v>
      </c>
    </row>
    <row r="27" spans="2:7" ht="15.75" thickBot="1" x14ac:dyDescent="0.3">
      <c r="B27" s="54" t="s">
        <v>68</v>
      </c>
      <c r="C27" s="55">
        <f>C26/12</f>
        <v>33.728333333333332</v>
      </c>
      <c r="D27" s="55">
        <f t="shared" ref="D27:G27" si="1">D26/12</f>
        <v>34.245833333333323</v>
      </c>
      <c r="E27" s="55">
        <f t="shared" si="1"/>
        <v>35.439999999999991</v>
      </c>
      <c r="F27" s="55">
        <f t="shared" si="1"/>
        <v>34.319999999999993</v>
      </c>
      <c r="G27" s="56">
        <f t="shared" si="1"/>
        <v>34.319999999999993</v>
      </c>
    </row>
    <row r="28" spans="2:7" ht="30" x14ac:dyDescent="0.25">
      <c r="B28" s="57" t="s">
        <v>35</v>
      </c>
      <c r="C28" s="58">
        <f>(C27-$C$9)/$C$9</f>
        <v>-3.274065576904691E-2</v>
      </c>
      <c r="D28" s="58">
        <f>(D26-C26)/C26</f>
        <v>1.5343183278153687E-2</v>
      </c>
      <c r="E28" s="58">
        <f>(E26-D26)/D26</f>
        <v>3.4870422192480946E-2</v>
      </c>
      <c r="F28" s="58">
        <f>(F26-E26)/E26</f>
        <v>-3.160270880361174E-2</v>
      </c>
      <c r="G28" s="59">
        <f>(G26-F26)/F26</f>
        <v>0</v>
      </c>
    </row>
    <row r="29" spans="2:7" ht="30.75" thickBot="1" x14ac:dyDescent="0.3">
      <c r="B29" s="27" t="s">
        <v>63</v>
      </c>
      <c r="C29" s="60">
        <f>(C27-$C$9)/$C$9</f>
        <v>-3.274065576904691E-2</v>
      </c>
      <c r="D29" s="60">
        <f>(D27-$C$9)/$C$9</f>
        <v>-1.7899818373004719E-2</v>
      </c>
      <c r="E29" s="60">
        <f>(E27-$C$9)/$C$9</f>
        <v>1.6346429595640758E-2</v>
      </c>
      <c r="F29" s="60">
        <f>(F27-$C$9)/$C$9</f>
        <v>-1.5772870662460692E-2</v>
      </c>
      <c r="G29" s="61">
        <f>(G27-$C$9)/$C$9</f>
        <v>-1.5772870662460692E-2</v>
      </c>
    </row>
  </sheetData>
  <mergeCells count="1"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Kiki Carlson</cp:lastModifiedBy>
  <cp:lastPrinted>2022-02-01T00:44:16Z</cp:lastPrinted>
  <dcterms:created xsi:type="dcterms:W3CDTF">2022-01-31T23:11:41Z</dcterms:created>
  <dcterms:modified xsi:type="dcterms:W3CDTF">2025-05-01T16:06:19Z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f1978b-6c9a-4677-b2e3-65b9a18b2c3a_Enabled">
    <vt:lpwstr>true</vt:lpwstr>
  </property>
  <property fmtid="{D5CDD505-2E9C-101B-9397-08002B2CF9AE}" pid="3" name="MSIP_Label_c6f1978b-6c9a-4677-b2e3-65b9a18b2c3a_SetDate">
    <vt:lpwstr>2025-04-28T23:32:38Z</vt:lpwstr>
  </property>
  <property fmtid="{D5CDD505-2E9C-101B-9397-08002B2CF9AE}" pid="4" name="MSIP_Label_c6f1978b-6c9a-4677-b2e3-65b9a18b2c3a_Method">
    <vt:lpwstr>Standard</vt:lpwstr>
  </property>
  <property fmtid="{D5CDD505-2E9C-101B-9397-08002B2CF9AE}" pid="5" name="MSIP_Label_c6f1978b-6c9a-4677-b2e3-65b9a18b2c3a_Name">
    <vt:lpwstr>defa4170-0d19-0005-0004-bc88714345d2</vt:lpwstr>
  </property>
  <property fmtid="{D5CDD505-2E9C-101B-9397-08002B2CF9AE}" pid="6" name="MSIP_Label_c6f1978b-6c9a-4677-b2e3-65b9a18b2c3a_SiteId">
    <vt:lpwstr>4481f9f4-d581-49bd-a706-22854e5e971f</vt:lpwstr>
  </property>
  <property fmtid="{D5CDD505-2E9C-101B-9397-08002B2CF9AE}" pid="7" name="MSIP_Label_c6f1978b-6c9a-4677-b2e3-65b9a18b2c3a_ActionId">
    <vt:lpwstr>f21f102d-bf2a-4711-8f91-7da1a6e9c005</vt:lpwstr>
  </property>
  <property fmtid="{D5CDD505-2E9C-101B-9397-08002B2CF9AE}" pid="8" name="MSIP_Label_c6f1978b-6c9a-4677-b2e3-65b9a18b2c3a_ContentBits">
    <vt:lpwstr>0</vt:lpwstr>
  </property>
  <property fmtid="{D5CDD505-2E9C-101B-9397-08002B2CF9AE}" pid="9" name="MSIP_Label_c6f1978b-6c9a-4677-b2e3-65b9a18b2c3a_Tag">
    <vt:lpwstr>10, 3, 0, 1</vt:lpwstr>
  </property>
</Properties>
</file>